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30" windowWidth="12510" windowHeight="9855"/>
  </bookViews>
  <sheets>
    <sheet name="Capital instruments" sheetId="4" r:id="rId1"/>
    <sheet name="Own funds" sheetId="2" r:id="rId2"/>
    <sheet name="Asset encumbrance" sheetId="3" r:id="rId3"/>
    <sheet name="Countercyclical buffer" sheetId="1" r:id="rId4"/>
  </sheets>
  <externalReferences>
    <externalReference r:id="rId5"/>
  </externalReferences>
  <definedNames>
    <definedName name="_xlnm.Print_Area" localSheetId="2">'Asset encumbrance'!$A$1:$G$29</definedName>
    <definedName name="_xlnm.Print_Area" localSheetId="3">'Countercyclical buffer'!$A$1:$O$26</definedName>
  </definedNames>
  <calcPr calcId="145621"/>
</workbook>
</file>

<file path=xl/calcChain.xml><?xml version="1.0" encoding="utf-8"?>
<calcChain xmlns="http://schemas.openxmlformats.org/spreadsheetml/2006/main">
  <c r="E25" i="3" l="1"/>
  <c r="D25" i="3"/>
  <c r="D18" i="3"/>
  <c r="D15" i="3"/>
  <c r="D9" i="3"/>
  <c r="F8" i="3"/>
  <c r="F7" i="3"/>
  <c r="F6" i="3"/>
  <c r="D6" i="3"/>
  <c r="D124" i="2"/>
  <c r="D113" i="2"/>
  <c r="D112" i="2"/>
  <c r="D111" i="2"/>
  <c r="D110" i="2"/>
  <c r="D109" i="2"/>
  <c r="D108" i="2"/>
  <c r="D106" i="2"/>
  <c r="D76" i="2"/>
  <c r="D82" i="2" s="1"/>
  <c r="D21" i="2"/>
  <c r="D18" i="2"/>
  <c r="D14" i="2"/>
  <c r="D9" i="2"/>
  <c r="D8" i="2"/>
  <c r="D5" i="2"/>
  <c r="D4" i="2"/>
  <c r="I24" i="1"/>
  <c r="D16" i="1"/>
  <c r="J16" i="1" s="1"/>
  <c r="M16" i="1" s="1"/>
  <c r="D15" i="1"/>
  <c r="J15" i="1" s="1"/>
  <c r="M15" i="1" s="1"/>
  <c r="D14" i="1"/>
  <c r="J14" i="1" s="1"/>
  <c r="M14" i="1" s="1"/>
  <c r="D13" i="1"/>
  <c r="J13" i="1" s="1"/>
  <c r="M13" i="1" s="1"/>
  <c r="D12" i="1"/>
  <c r="J12" i="1" s="1"/>
  <c r="M12" i="1" s="1"/>
  <c r="D11" i="1"/>
  <c r="J11" i="1" s="1"/>
  <c r="M11" i="1" s="1"/>
  <c r="D10" i="1"/>
  <c r="J10" i="1" s="1"/>
  <c r="M10" i="1" s="1"/>
  <c r="D9" i="1"/>
  <c r="M8" i="1"/>
  <c r="F9" i="3" l="1"/>
  <c r="D15" i="2"/>
  <c r="D46" i="2"/>
  <c r="D17" i="1"/>
  <c r="D100" i="2"/>
  <c r="J9" i="1"/>
  <c r="D47" i="2" l="1"/>
  <c r="D116" i="2" s="1"/>
  <c r="J17" i="1"/>
  <c r="M17" i="1" s="1"/>
  <c r="M9" i="1"/>
  <c r="D74" i="2" l="1"/>
  <c r="D101" i="2" s="1"/>
  <c r="N12" i="1"/>
  <c r="N10" i="1"/>
  <c r="N16" i="1"/>
  <c r="N14" i="1"/>
  <c r="N15" i="1"/>
  <c r="N11" i="1"/>
  <c r="N13" i="1"/>
  <c r="N9" i="1"/>
  <c r="I25" i="1" l="1"/>
  <c r="I26" i="1" s="1"/>
</calcChain>
</file>

<file path=xl/sharedStrings.xml><?xml version="1.0" encoding="utf-8"?>
<sst xmlns="http://schemas.openxmlformats.org/spreadsheetml/2006/main" count="691" uniqueCount="366">
  <si>
    <t>General credit exposure</t>
  </si>
  <si>
    <t>Trading book exposure</t>
  </si>
  <si>
    <t>Securitisation exposure</t>
  </si>
  <si>
    <t>Own funds requirements</t>
  </si>
  <si>
    <t>Own funds requirement weights</t>
  </si>
  <si>
    <t>Countercyclical capital buffer rate</t>
  </si>
  <si>
    <t>Row</t>
  </si>
  <si>
    <t>Exposure value for SA</t>
  </si>
  <si>
    <t>Exposure value for IRB</t>
  </si>
  <si>
    <t>Sum of long and short position of trading book</t>
  </si>
  <si>
    <t>Value of trading book exposure for internal models</t>
  </si>
  <si>
    <t>Of which: General credit exposure</t>
  </si>
  <si>
    <t>Of which: Trading book exposures</t>
  </si>
  <si>
    <t>Of which: Securitisation exposures</t>
  </si>
  <si>
    <t>Total</t>
  </si>
  <si>
    <t>010</t>
  </si>
  <si>
    <t>020</t>
  </si>
  <si>
    <t>030</t>
  </si>
  <si>
    <t>040</t>
  </si>
  <si>
    <t>050</t>
  </si>
  <si>
    <t>060</t>
  </si>
  <si>
    <t>070</t>
  </si>
  <si>
    <t>080</t>
  </si>
  <si>
    <t>090</t>
  </si>
  <si>
    <t>100</t>
  </si>
  <si>
    <t>110</t>
  </si>
  <si>
    <t>120</t>
  </si>
  <si>
    <t>Breakdown by country</t>
  </si>
  <si>
    <t>011</t>
  </si>
  <si>
    <t>Sweden</t>
  </si>
  <si>
    <t>012</t>
  </si>
  <si>
    <t>Norway</t>
  </si>
  <si>
    <t>Denmark</t>
  </si>
  <si>
    <t>Finland</t>
  </si>
  <si>
    <t>United Kingdom</t>
  </si>
  <si>
    <t>Germany</t>
  </si>
  <si>
    <t>Poland</t>
  </si>
  <si>
    <t>Austria</t>
  </si>
  <si>
    <t>Column</t>
  </si>
  <si>
    <t>Total risk exposure amount</t>
  </si>
  <si>
    <t>Institution specific countercyclical buffer rate</t>
  </si>
  <si>
    <t>Transitional own funds disclosure template</t>
  </si>
  <si>
    <t>Common Equity Tier 1 capital: instruments and reserves</t>
  </si>
  <si>
    <t>At 31 December 2015 (SEK millions)</t>
  </si>
  <si>
    <t>(B) 
REGULATION (EU) No 575/2013 ARTICLE REFERENCE</t>
  </si>
  <si>
    <t>(C) 
AMOUNTS SUBJECT TO PRE-REGULATION (EU) No 575/2013 TREATMENT OR PRESCRIBED RESIDUAL AMOUNT OF REGULATION (EU) 575/2013</t>
  </si>
  <si>
    <t>Capital instruments and the related share premium accounts</t>
  </si>
  <si>
    <t>26 (1), 27, 28, 29, EBA list 26 (3)</t>
  </si>
  <si>
    <t>N/A</t>
  </si>
  <si>
    <t>of which: Capital instrument</t>
  </si>
  <si>
    <t>EBA list 26 (3)</t>
  </si>
  <si>
    <t>of which: Share premium</t>
  </si>
  <si>
    <t xml:space="preserve">of which: </t>
  </si>
  <si>
    <t>Retained earnings</t>
  </si>
  <si>
    <t>26 (1) (c)</t>
  </si>
  <si>
    <t>Accumulated other comprehensive income (and any other reserves)</t>
  </si>
  <si>
    <t>26 (1)</t>
  </si>
  <si>
    <t>3a</t>
  </si>
  <si>
    <t>Funds for general banking risk</t>
  </si>
  <si>
    <t>26 (1) (f)</t>
  </si>
  <si>
    <t>Amount of qualifying items referred to in Article 484 (3) and the related share premium accounts subject to phase out from CET1</t>
  </si>
  <si>
    <t>486 (2)</t>
  </si>
  <si>
    <t>Public sector capital injections grandfathered until 1 January 2018</t>
  </si>
  <si>
    <t>483 (2)</t>
  </si>
  <si>
    <t>Minority interests (amount allowed in consolidated CET1)</t>
  </si>
  <si>
    <t>84, 479, 480</t>
  </si>
  <si>
    <t>5a</t>
  </si>
  <si>
    <t>Independently reviewed interim profits net of any foreseeable charge or dividend</t>
  </si>
  <si>
    <t>26 (2)</t>
  </si>
  <si>
    <t>Common Equity Tier 1 (CET1) capital before regulatory adjustments</t>
  </si>
  <si>
    <t>Common Equity Tier 1 (CET1) capital: regulatory adjustments</t>
  </si>
  <si>
    <t>Additional value adjustments (negative amount)</t>
  </si>
  <si>
    <t>34, 105</t>
  </si>
  <si>
    <t>Intangible assets (net of related tax liability) (negative amount)</t>
  </si>
  <si>
    <t>36 (1) (b), 37, 472 (4)</t>
  </si>
  <si>
    <t>Empty set in the EU</t>
  </si>
  <si>
    <t>Deferred tax assets that rely on future profitability excluding those arising from temporary difference (net of related tax liability where the conditions in Article 38 (3) are met) (negative amount)</t>
  </si>
  <si>
    <t>36 (1) (c), 38, 472 (5)</t>
  </si>
  <si>
    <t>Fair value reserves related to gains or losses on cash flow hedges</t>
  </si>
  <si>
    <t>33 (a)</t>
  </si>
  <si>
    <t>Negative amounts resulting from the calculation of expected loss amounts</t>
  </si>
  <si>
    <t>36 (1) (d), 40, 159, 472 (6)</t>
  </si>
  <si>
    <t>Any increase in equity that results from securitised assets (negative amount)</t>
  </si>
  <si>
    <t>32 (1)</t>
  </si>
  <si>
    <t>Gains or losses on liabilities valued at fair value resulting from changes in own credit standing</t>
  </si>
  <si>
    <t>33 (1) (b) (c)</t>
  </si>
  <si>
    <t>Defined-benefit pension fund assets (negative amount)</t>
  </si>
  <si>
    <t>36 (1) (e), 41, 472 (7)</t>
  </si>
  <si>
    <t>Direct and indirect holdings by an institution of own CET1 instruments (negative amount)</t>
  </si>
  <si>
    <t>36 (1) (f), 42, 472 (8)</t>
  </si>
  <si>
    <t>Direct, indirect and synthetic holdings of the CET1 instruments of financial sector entities where those entities have reciprocal cross holdings with the institution designed to inflate artificially the own funds of the institution (negative amount)</t>
  </si>
  <si>
    <t>36 (1) (g), 44, 472 (9)</t>
  </si>
  <si>
    <t xml:space="preserve">Direct, indirect and synthetic holdings of the CET1 instruments of financial sector entities where the institution does not have a significant investment in those entities (amount above 10% threshold and net of eligible short positions) (negative amount) </t>
  </si>
  <si>
    <t>36 (1) (h), 43, 45, 46, 49 (2) (3), 79, 472 (10)</t>
  </si>
  <si>
    <t xml:space="preserve">Direct, indirect and synthetic holdings of the CET1 instruments of financial sector entities where the institution has a significant investment in those entities (amount above 10% threshold and net of eligible short positions) (negative amount) </t>
  </si>
  <si>
    <t>36 (1) (i), 43, 45, 47, 48 (1) (b), 49 (1) to (3), 79, 470, 472 (11)</t>
  </si>
  <si>
    <t>20a</t>
  </si>
  <si>
    <t>Exposure amount of the following items which qualify for a RW of 1250%, where the institution opts for the deduction alternative</t>
  </si>
  <si>
    <t>36 (1) (k)</t>
  </si>
  <si>
    <t>20b</t>
  </si>
  <si>
    <t>of which: qualifying holdings outside the financial sector (negative amount)</t>
  </si>
  <si>
    <t>36 (1) (k) (i), 89 to 91</t>
  </si>
  <si>
    <t>20c</t>
  </si>
  <si>
    <t>of which: securitisation positions (negative amount)</t>
  </si>
  <si>
    <t>36 (1) (k) (ii) 
243 (1) (b)
244 (1) (b)
258</t>
  </si>
  <si>
    <t>20d</t>
  </si>
  <si>
    <t>of which: free deliveries (negative amount)</t>
  </si>
  <si>
    <t>36 (1) (k) (iii), 379 (3)</t>
  </si>
  <si>
    <t>Deferred tax assets arising from temporary difference (amount above 10 % threshold , net of related tax liability where the conditions in Article 38  (3) are met) (negative amount)</t>
  </si>
  <si>
    <t>36 (1) (c), 38, 48 (1) (a), 470, 472 (5)</t>
  </si>
  <si>
    <t>Amount exceeding the 15% threshold (negative amount)</t>
  </si>
  <si>
    <t>48 (1)</t>
  </si>
  <si>
    <t>of which: direct and indirect holdings by the institution of the CET1 instruments of financial sector entities where the institution has a significant investment in those entities</t>
  </si>
  <si>
    <t>36 (1) (i), 48 (1) (b), 470, 472 (11)</t>
  </si>
  <si>
    <t>of which: deferred tax assets arising from temporary difference</t>
  </si>
  <si>
    <t>25a</t>
  </si>
  <si>
    <t>Losses for the current financial year (negative amount)</t>
  </si>
  <si>
    <t>36 (1) (a), 472 (3)</t>
  </si>
  <si>
    <t>25b</t>
  </si>
  <si>
    <t>Foreseeable tax charges relating to CET1 items (negative amount)</t>
  </si>
  <si>
    <t>36 (1) (l)</t>
  </si>
  <si>
    <t>Regulatory adjustments applied to Common Equity Tier 1 in respect of amounts subject to pre-CRR treatment</t>
  </si>
  <si>
    <t>26a</t>
  </si>
  <si>
    <t>Regulatory adjustments relating to unrealised gains and losses pursuant to Articles 467 and 468</t>
  </si>
  <si>
    <t>26b</t>
  </si>
  <si>
    <t>Amount to be deducted from or added to Common Equity Tier 1 capital with regard to additional filters and deductions required pre CRR</t>
  </si>
  <si>
    <t>Qualifying AT1 deductions that exceeds the AT1 capital of the institution (negative amount)</t>
  </si>
  <si>
    <t>36 (1) (j)</t>
  </si>
  <si>
    <t>Total regulatory adjustments to Common Equity Tier 1 (CET1)</t>
  </si>
  <si>
    <t>Common Equity Tier 1  (CET1) capital</t>
  </si>
  <si>
    <t>51, 52</t>
  </si>
  <si>
    <t>of which: classified as equity under applicable accounting standards</t>
  </si>
  <si>
    <t>of which: classified as liabilities under applicable accounting standards</t>
  </si>
  <si>
    <t>Amount of qualifying items referred to in Article 484 (4) and the related share premium accounts subject to phase out from AT1</t>
  </si>
  <si>
    <t>486 (3)</t>
  </si>
  <si>
    <t>483 (3)</t>
  </si>
  <si>
    <t xml:space="preserve">Qualifying Tier 1 capital included in consolidated AT1 capital (including minority interest not included in row 5) issued by subsidiaries and held by third parties </t>
  </si>
  <si>
    <t>85, 86, 480</t>
  </si>
  <si>
    <t>of which: instruments issued by subsidiaries subject to phase-out</t>
  </si>
  <si>
    <t>Additional Tier 1 (AT1) capital before regulatory adjustments</t>
  </si>
  <si>
    <t>Additional Tier 1 (AT1) capital: regulatory adjustments</t>
  </si>
  <si>
    <t>Direct and indirect holdings by an institution of own AT1 instruments (negative amount)</t>
  </si>
  <si>
    <t>52 (1) (b), 56 (a), 57, 475 (2)</t>
  </si>
  <si>
    <t>Holdings of the AT1 instruments of financial sector entities where those entities have reciprocal cross holdings with the institution designed to inflate artificially the own funds of the institution (negative amount)</t>
  </si>
  <si>
    <t>56 (b), 58, 475 (3)</t>
  </si>
  <si>
    <t xml:space="preserve">Direct, indirect and synthetic holdings of the AT1 instruments of financial sector entities where the institution does not have a significant investment in those entities (amount above 10% threshold and net of eligible short positions) (negative amount) </t>
  </si>
  <si>
    <t>56 (c), 59, 60, 79, 475 (4)</t>
  </si>
  <si>
    <t xml:space="preserve">Direct, indirect and synthetic holdings of the AT1 instruments of financial sector entities where the institution has a significant investment in those entities (amount above 10% threshold and net of eligible short positions) (negative amount) </t>
  </si>
  <si>
    <t>56 (d), 59, 79, 475 (4)</t>
  </si>
  <si>
    <t>Regulatory adjustments applied to Additional Tier 1 capital in respect of amounts subject to pre-CRR treatment and transitional treatments subject to phase-out as prescribed in Regulation (EU) No 585/2013 (i.e.. CRR residual amounts)</t>
  </si>
  <si>
    <t>41a</t>
  </si>
  <si>
    <t>Residual amounts deducted from Additional Tier 1 capital with regard to deduction from Common Equity Tier 1 capital during the transitional period pursuant to article 472 of Regulation (EU) No 575/2013</t>
  </si>
  <si>
    <t>472, 473(3)(a), 472 (4), 472 (6), 472 (8) (a), 472 (9), 472 (10) (a), 472 (11) (a)</t>
  </si>
  <si>
    <t xml:space="preserve">Of which terms to be detailed line by line, e.g. material net interim losses, intangibles, shortfall of provisions to expected losses etc. </t>
  </si>
  <si>
    <t>41b</t>
  </si>
  <si>
    <t>Residual amounts deducted from Additional Tier 1 capital with regard to deduction from Tier 2 capital during the transitional period pursuant to article 475 of Regulation (EU) No 575/2013</t>
  </si>
  <si>
    <t>477, 477 (3), 477 (4) (a)</t>
  </si>
  <si>
    <t>Of which items to be detailed in line, e.g. reciprocal cross holdings in Tier 2 instruments, direct holdings of non-significant investments in the capital of other financial sector entities, etc.</t>
  </si>
  <si>
    <t>41c</t>
  </si>
  <si>
    <t>Amounts to be deducted from added to Additional Tier 1 capital with regard to additional filters and deductions required pre- CRR</t>
  </si>
  <si>
    <t>467, 468, 481</t>
  </si>
  <si>
    <t>Of which: … possible filter for unrealised losses</t>
  </si>
  <si>
    <t>Of which: … possible filter for unrealised gains</t>
  </si>
  <si>
    <t>Of which: …</t>
  </si>
  <si>
    <t>Qualifying T2 deductions that exceed the T2 capital of the institution (negative amount)</t>
  </si>
  <si>
    <t>56 (e )</t>
  </si>
  <si>
    <t>Total regulatory adjustments to Additional Tier 1 (AT1) capital</t>
  </si>
  <si>
    <t>Additional Tier 1 (AT1) capital</t>
  </si>
  <si>
    <t>Tier 1 capital (T1 = CET1 + AT1)</t>
  </si>
  <si>
    <t>Tier 2 (T2) capital: instruments and provisions</t>
  </si>
  <si>
    <t>62, 63</t>
  </si>
  <si>
    <t>Amount of qualifying items referred to in Article 484 (5) and the related share premium accounts subject to phase out from T2</t>
  </si>
  <si>
    <t>486 (4)</t>
  </si>
  <si>
    <t>483 (4)</t>
  </si>
  <si>
    <t>Qualifying own funds instruments included in consolidated T2 capital (including minority interest and AT1 instruments not included in rows 5 or 34) issued by subsidiaries and held by third party</t>
  </si>
  <si>
    <t>87, 88, 480</t>
  </si>
  <si>
    <t>Credit risk adjustments</t>
  </si>
  <si>
    <t>62 (c) &amp; (d)</t>
  </si>
  <si>
    <t xml:space="preserve">Tier 2 (T2) capital before regulatory adjustment </t>
  </si>
  <si>
    <t>Tier 2 (T2) capital: regulatory adjustments</t>
  </si>
  <si>
    <t>Direct and indirect holdings by an institution of own T2 instruments and subordinated loans (negative amount)</t>
  </si>
  <si>
    <t>63 (b) (i), 66 (a), 67, 477 (2)</t>
  </si>
  <si>
    <t>Holdings of the T2 instruments and subordinated loans of financial sector entities where those entities have reciprocal cross holdings with the institutions designed to inflate artificially the own funds of the institution (negative amount)</t>
  </si>
  <si>
    <t>66 (b), 68, 477 (3)</t>
  </si>
  <si>
    <t>Direct, indirect and synthetic holdings of the T2 instruments and subordinated loans of financial sector entities where the institution does not have a significant investment in those entities (amount above 10 % threshold and net of eligible short positions) (negative amount)</t>
  </si>
  <si>
    <t>66 (c), 69, 70, 79, 477 (4)</t>
  </si>
  <si>
    <t>54a</t>
  </si>
  <si>
    <t>Of which new holdings not subject to transitional arrangements</t>
  </si>
  <si>
    <t>54b</t>
  </si>
  <si>
    <t>Of which holdings existing before 1 January 2013 and subject to transitional arrangements</t>
  </si>
  <si>
    <t>Direct, indirect and synthetic holdings of the T2 instruments and subordinated loans of financial sector entities where the institution has a significant investment in those entities (net of eligible short positions) (negative amounts)</t>
  </si>
  <si>
    <t>66 (d), 69, 79, 477 (4)</t>
  </si>
  <si>
    <t>Regulatory adjustments applied to tier 2 in respect of amounts subject to pre-CRR treatment and transitional treatments subject to phase out as prescribed in Regulation (EU) No 575/2013 (i.e. CRR residual amounts)</t>
  </si>
  <si>
    <t>56a</t>
  </si>
  <si>
    <t>Residual amounts deducted from Tier 2 capital with regard to deduction from Common Equity Tier 1 capital during the transitional period pursuant to article 472 of Regulation (EU) No 575/2013</t>
  </si>
  <si>
    <t>472, 472(3)(a), 472 (4), 472 (6), 472 (8), 472 (9), 472 (10) (a), 472 (11) (a)</t>
  </si>
  <si>
    <t>Of which items to detailed line by line, e.g. Material net interim losses, intangibles, shortfall of provisions to expected losses etc.</t>
  </si>
  <si>
    <t>56b</t>
  </si>
  <si>
    <t>Residual amounts deducted from Tier 2 capital with regard to deduction from Additional Tier 1 capital during the transitional period pursuant to article 475 of Regulation (EU) No 575/2013</t>
  </si>
  <si>
    <t>475, 475 (2) (a), 475 (3), 475 (4) (a)</t>
  </si>
  <si>
    <t>Of which items to detailed line by line, e.g. reciprocal cross holdings in AT1 instruments, direct holdings of non significant investments in the capital of other financial sector entities</t>
  </si>
  <si>
    <t>56c</t>
  </si>
  <si>
    <t>Amounts to be deducted from or added to Tier 2 capital with regard to additional filters and deductions required pre- CRR</t>
  </si>
  <si>
    <t>Total regulatory adjustments to Tier 2 (T2) capital</t>
  </si>
  <si>
    <t>Tier 2 (T2) capital</t>
  </si>
  <si>
    <t>Total capital (TC = T1 + T2)</t>
  </si>
  <si>
    <t>59a</t>
  </si>
  <si>
    <t>Risk weighted assets in respect of amounts subject to pre-CRR treatment and transitional treatments subject to phase out as prescribed in Regulation (EU) No 575/2013 (i.e. CRR residual amount)</t>
  </si>
  <si>
    <t>Of which:… items not deducted from CET1 (Regulation (EU) No 575/2013 residual amounts) (items to be detailed line by line, e.g. Deferred tax assets that rely on future profitability net of related tax liability, indirect holdings of own CET1, etc.)</t>
  </si>
  <si>
    <t>472, 472 (5), 472 (8) (b), 472 (10) (b), 472 (11) (b)</t>
  </si>
  <si>
    <t>Of which:…items not deducted from AT1 items (Regulation (EU) No 575/2013 residual amounts) (items to be detailed line by line, e.g. Reciprocal cross holdings in T2 instruments, direct holdings of non-significant investments in the capital of other financial sector entities, etc.)</t>
  </si>
  <si>
    <t>Items not deducted from T2 items (Regulation (EU) No 575/2013 residual amounts) (items to be detailed line by line, e.g. Indirect holdings of own T2 instruments, indirect holdings of non-significant investments in the capital of other financial sector entities, indirect holdings of significant investments in the capital of other financial sector entities etc.)</t>
  </si>
  <si>
    <t>477, 477 (2) (b), 477 (2) (c), 477 (4) (b)</t>
  </si>
  <si>
    <t>Total risk-weighted assets</t>
  </si>
  <si>
    <t>Capital ratios and buffers</t>
  </si>
  <si>
    <t>Common Equity Tier 1 (as a percentage of total risk exposure amount</t>
  </si>
  <si>
    <t>92 (2) (a), 465</t>
  </si>
  <si>
    <t>Tier 1 (as a percentage of total risk exposure amount</t>
  </si>
  <si>
    <t>92 (2) (b), 465</t>
  </si>
  <si>
    <t>Total capital (as a percentage of total risk exposure amount</t>
  </si>
  <si>
    <t>92 (2) (c)</t>
  </si>
  <si>
    <t>Institution specific buffer requirement (CET1 requirement in accordance with article 92 (1) (a) plus capital conservation and countercyclical buffer requirements plus a systemic risk buffer, plus systemically important institution buffer expressed as a percentage of total risk exposure amount)</t>
  </si>
  <si>
    <t>CRD 128, 129, 140</t>
  </si>
  <si>
    <t>of which: capital conservation buffer requirement</t>
  </si>
  <si>
    <t>of which: countercyclical buffer requirement</t>
  </si>
  <si>
    <t>of which: systemic risk buffer requirement</t>
  </si>
  <si>
    <t>67a</t>
  </si>
  <si>
    <t>of which: Global Systemically Important Institution (G-SII) or Other Systemically Important Institution (O-SII) buffer</t>
  </si>
  <si>
    <t>CRD 131</t>
  </si>
  <si>
    <t>Common Equity Tier 1 available to meet buffers (as a percentage of risk exposure amount)</t>
  </si>
  <si>
    <t>CRD 128</t>
  </si>
  <si>
    <t>[non-relevant in EU regulation]</t>
  </si>
  <si>
    <t>Amounts below the thresholds for deduction (before risk-weighting)</t>
  </si>
  <si>
    <t>Direct and indirect holdings of the capital of financial sector entities where the institution does not have a significant investment in those entities (amount below 10% threshold and net of eligible short positions</t>
  </si>
  <si>
    <t>36 (1) (h), 45, 46, 472 (10)
56 (c), 59, 60, 475 (4), 66 (c), 69, 70, 477 (4)</t>
  </si>
  <si>
    <t>Direct and indirect holdings of the CET1 instruments of financial sector entities where the institution has a significant investment in those entities (amount below 10% threshold and net of eligible short positions</t>
  </si>
  <si>
    <t>36 (1) (i), 45, 48, 470, 472 (11)</t>
  </si>
  <si>
    <t>Deferred tax assets arising from temporary difference (amount below 10 % threshold , net of related tax liability where the conditions in Article 38  (3) are met)</t>
  </si>
  <si>
    <t>36 (1) (c), 38, 48, 470, 472 (5)</t>
  </si>
  <si>
    <t>Applicable caps on the inclusion of provisions in Tier 2</t>
  </si>
  <si>
    <t>Credit risk adjustments included in T2 in respect of exposures subject to standardised approach (prior to the application of the cap)</t>
  </si>
  <si>
    <t>Cap on inclusion of credit risk adjustments in T2 under standardised approach</t>
  </si>
  <si>
    <t>Credit risk adjustments included in T2 in respect of exposures subject to internal rating-based approach (prior to the application of the cap)</t>
  </si>
  <si>
    <t>Cap for inclusion of credit risk adjustments in T2 under internal ratings-based approach</t>
  </si>
  <si>
    <t>Capital instruments subject to phase-out arrangements (only applicable between 1 Jan 2014 and 1 Jan 2022)</t>
  </si>
  <si>
    <t xml:space="preserve"> Current cap on CET1 instruments subject to phase-out arrangements</t>
  </si>
  <si>
    <t>484 (3), 486 (2) &amp; (5)</t>
  </si>
  <si>
    <t>Amount excluded from CET1 due to cap (excess over cap after redemptions and maturities)</t>
  </si>
  <si>
    <t>Current cap on AT1 instruments subject to phase-out arrangements</t>
  </si>
  <si>
    <t>484 (4), 486 (3) &amp; (5)</t>
  </si>
  <si>
    <t>Amount excluded from AT1 due to cap (excess over cap after redemptions and maturities)</t>
  </si>
  <si>
    <t>Current cap on T2 instruments subject to phase-out arrangements</t>
  </si>
  <si>
    <t>484 (5), 486 (4) &amp; (5)</t>
  </si>
  <si>
    <t>Amount excluded from T2 due to cap (excess over cap after redemptions and maturities)</t>
  </si>
  <si>
    <t>Disclosure on asset encumbrance</t>
  </si>
  <si>
    <t>Template A-Assets</t>
  </si>
  <si>
    <t>Carrying amount of encumbered assets</t>
  </si>
  <si>
    <t>Fair value of encumbered assets</t>
  </si>
  <si>
    <t>Carrying amount of unencumbered assets</t>
  </si>
  <si>
    <t>Fair value of unencumbered assets</t>
  </si>
  <si>
    <t>At 31 December (SEK millions)</t>
  </si>
  <si>
    <t>Assets of the reporting institution</t>
  </si>
  <si>
    <t>Equity instruments</t>
  </si>
  <si>
    <t>Debt securities</t>
  </si>
  <si>
    <t>Other assets</t>
  </si>
  <si>
    <t>Template B-Collateral received</t>
  </si>
  <si>
    <t>Fair value of encumbered collateral received or own debt securities issued</t>
  </si>
  <si>
    <t>Fair value of collateral received or own debt securities issued available for encumbrance</t>
  </si>
  <si>
    <t>130</t>
  </si>
  <si>
    <t>Collateral received by the reporting institution</t>
  </si>
  <si>
    <t>150</t>
  </si>
  <si>
    <t>160</t>
  </si>
  <si>
    <t>230</t>
  </si>
  <si>
    <t>Other collateral received</t>
  </si>
  <si>
    <t>240</t>
  </si>
  <si>
    <t>Own debt securities issued other than own covered bonds or ABSs</t>
  </si>
  <si>
    <t xml:space="preserve">Template C-Encumbered assets/collateral received and associated liabilities </t>
  </si>
  <si>
    <t>Matching liabilities, contingent liabilities or securities lent</t>
  </si>
  <si>
    <t>Assets, collateral received and own
debt securities issued other than covered bonds and ABSs encumbered</t>
  </si>
  <si>
    <t>Carrying amount of selected financial liabilities</t>
  </si>
  <si>
    <t>Template D-Information on importance of asset encumbrance</t>
  </si>
  <si>
    <t xml:space="preserve">
</t>
  </si>
  <si>
    <t>Capital instruments main features template</t>
  </si>
  <si>
    <t xml:space="preserve">At 31 December 2015 </t>
  </si>
  <si>
    <t>Issuer</t>
  </si>
  <si>
    <t>Unique identifier /e.g. CUSIP, ISIN or Bloomberg identifier for private placement)</t>
  </si>
  <si>
    <t>Governing law(s) of the instrument</t>
  </si>
  <si>
    <t>Regulatory treatment</t>
  </si>
  <si>
    <t>Transitional CRR rules</t>
  </si>
  <si>
    <t>Tier 2</t>
  </si>
  <si>
    <t>Post-transitional CRR rules</t>
  </si>
  <si>
    <t>Eligible at solo/(sub-)consolidated/ solo &amp; (sub-)consolidated</t>
  </si>
  <si>
    <t>Solo</t>
  </si>
  <si>
    <t xml:space="preserve">Instrument type </t>
  </si>
  <si>
    <t>Tier 2 as published in Regulation (EU) No 575/2013 article 63</t>
  </si>
  <si>
    <t>Amount recognised in regulatory capital (currency in million, as most recent reporting date)</t>
  </si>
  <si>
    <t>Nominal amount of instrument</t>
  </si>
  <si>
    <t>GBP 7,000,000</t>
  </si>
  <si>
    <t>NOK 35,000,000</t>
  </si>
  <si>
    <t>DKK 90,000,000</t>
  </si>
  <si>
    <t>EUR 39,500,000</t>
  </si>
  <si>
    <t>SEK 200,000,000</t>
  </si>
  <si>
    <t>9a</t>
  </si>
  <si>
    <t>Issue price</t>
  </si>
  <si>
    <t>9b</t>
  </si>
  <si>
    <t>Redemption price</t>
  </si>
  <si>
    <t>Accounting classification</t>
  </si>
  <si>
    <t>Liability - amortised cost</t>
  </si>
  <si>
    <t xml:space="preserve">Original date of issuance </t>
  </si>
  <si>
    <t>Perpetual or dated</t>
  </si>
  <si>
    <t>Dated</t>
  </si>
  <si>
    <t>Original maturity date</t>
  </si>
  <si>
    <t>Issuer call subject to prior supervisory approval</t>
  </si>
  <si>
    <t>No</t>
  </si>
  <si>
    <t>Optional call date, contingent call dates and redemption amount</t>
  </si>
  <si>
    <t>Subsequent call dates, if applicable</t>
  </si>
  <si>
    <t>Coupons/dividends</t>
  </si>
  <si>
    <t>Fixed or floating dividend/coupon</t>
  </si>
  <si>
    <t>Floating</t>
  </si>
  <si>
    <t>Coupon rate and any related index</t>
  </si>
  <si>
    <t>Libor 6M + 2,8% p.a.</t>
  </si>
  <si>
    <t>Nibor 6M + 2.55% p.a.</t>
  </si>
  <si>
    <t>Cibor 6M + 2.45% p.a.</t>
  </si>
  <si>
    <t>Euribor 6M + 2.5% p.a.</t>
  </si>
  <si>
    <t>Stibor 6M + 2.7% p.a.</t>
  </si>
  <si>
    <t>Existence of a dividend stopper</t>
  </si>
  <si>
    <t>Fully discretionary, partially discretionary or mandatory (in terms of timing)</t>
  </si>
  <si>
    <t>Partially discretionary</t>
  </si>
  <si>
    <t>Fully discretionary, partially discretionary or mandatory (in terms of amount)</t>
  </si>
  <si>
    <t>Existence of step up or other incentive to redeem</t>
  </si>
  <si>
    <t>Noncumulative or cumulative</t>
  </si>
  <si>
    <t>Noncumulative</t>
  </si>
  <si>
    <t>Convertible or non-convertible</t>
  </si>
  <si>
    <t>Nonconvertible</t>
  </si>
  <si>
    <t>If convertible, conversion trigger(s)</t>
  </si>
  <si>
    <t>If convertible, fully or partially</t>
  </si>
  <si>
    <t>If convertible, conversion rate</t>
  </si>
  <si>
    <t>If convertible, mandatory or optional conversion</t>
  </si>
  <si>
    <t>If convertible, specify instrument type convertible into</t>
  </si>
  <si>
    <t>If convertible, specify issuer instrument it converts into</t>
  </si>
  <si>
    <t>Write-down features</t>
  </si>
  <si>
    <t>If write-down, write-down trigger(s)</t>
  </si>
  <si>
    <t>If write-down, full or partial</t>
  </si>
  <si>
    <t>If write-down, permanent or temporary</t>
  </si>
  <si>
    <t>If temporary write-down, description of write-down mechanism</t>
  </si>
  <si>
    <t>Position in subordination hierarchy in liquidation (specify instrument type immediately senior to instrument)</t>
  </si>
  <si>
    <t>Senior Debt</t>
  </si>
  <si>
    <t>Non-compliant transitioned features</t>
  </si>
  <si>
    <t>If yes, specify non-compliant features</t>
  </si>
  <si>
    <t>013</t>
  </si>
  <si>
    <t>014</t>
  </si>
  <si>
    <t>015</t>
  </si>
  <si>
    <t>016</t>
  </si>
  <si>
    <t>017</t>
  </si>
  <si>
    <t>018</t>
  </si>
  <si>
    <t>Additional Tier 1 (AT1) capital: Instruments</t>
  </si>
  <si>
    <t>475, 475 (2) (b), 475 (2) (c), 475 (4) (b)</t>
  </si>
  <si>
    <t>Table 1: Geographical distribution of credit exposures relevant for the calculation of the countercyclical capital buffer (in SEK)</t>
  </si>
  <si>
    <t xml:space="preserve">Institution specific countercyclical buffer requirement </t>
  </si>
  <si>
    <t>Table 2: Amount of institution-specific countercyclical capital buffer (in SEK)</t>
  </si>
  <si>
    <t>SEK 87m</t>
  </si>
  <si>
    <t>SEK 33m</t>
  </si>
  <si>
    <t>SEK 110m</t>
  </si>
  <si>
    <t>SEK 362m</t>
  </si>
  <si>
    <t>SEK 200m</t>
  </si>
  <si>
    <t>IKANO CAPITAL S.A.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</si>
</sst>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k_r_-;\-* #,##0.00\ _k_r_-;_-* &quot;-&quot;??\ _k_r_-;_-@_-"/>
    <numFmt numFmtId="164" formatCode="#,##0_ ;\-#,##0\ "/>
    <numFmt numFmtId="165" formatCode="#,##0\ [$€-1];[Red]\-#,##0\ [$€-1]"/>
    <numFmt numFmtId="166" formatCode="0.0%"/>
  </numFmts>
  <fonts count="6" x14ac:knownFonts="1">
    <font>
      <sz val="11"/>
      <color theme="1"/>
      <name val="Calibri"/>
      <family val="2"/>
      <scheme val="minor"/>
    </font>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i/>
      <sz val="11"/>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lightGray">
        <bgColor theme="0" tint="-0.14996795556505021"/>
      </patternFill>
    </fill>
    <fill>
      <patternFill patternType="solid">
        <fgColor theme="0" tint="-0.499984740745262"/>
        <bgColor indexed="64"/>
      </patternFill>
    </fill>
    <fill>
      <patternFill patternType="solid">
        <fgColor theme="0" tint="-0.34998626667073579"/>
        <bgColor indexed="64"/>
      </patternFill>
    </fill>
    <fill>
      <patternFill patternType="lightGray">
        <bgColor theme="0" tint="-0.499984740745262"/>
      </patternFill>
    </fill>
  </fills>
  <borders count="12">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9" fontId="1" fillId="0" borderId="0" applyFont="0" applyFill="0" applyBorder="0" applyAlignment="0" applyProtection="0"/>
  </cellStyleXfs>
  <cellXfs count="90">
    <xf numFmtId="0" fontId="0" fillId="0" borderId="0" xfId="0"/>
    <xf numFmtId="0" fontId="0" fillId="2" borderId="0" xfId="0" applyFill="1"/>
    <xf numFmtId="0" fontId="2" fillId="2" borderId="0" xfId="0" applyFont="1" applyFill="1"/>
    <xf numFmtId="0" fontId="0" fillId="3" borderId="1" xfId="0" applyFill="1" applyBorder="1"/>
    <xf numFmtId="0" fontId="0" fillId="3" borderId="2" xfId="0" applyFill="1" applyBorder="1" applyAlignment="1">
      <alignment horizontal="center" vertical="center"/>
    </xf>
    <xf numFmtId="0" fontId="0" fillId="2" borderId="3" xfId="0" applyFill="1" applyBorder="1"/>
    <xf numFmtId="49" fontId="0" fillId="2" borderId="3" xfId="0" applyNumberFormat="1" applyFill="1" applyBorder="1" applyAlignment="1">
      <alignment horizontal="center"/>
    </xf>
    <xf numFmtId="0" fontId="0" fillId="3" borderId="3" xfId="0" applyFill="1" applyBorder="1" applyAlignment="1">
      <alignment horizontal="center"/>
    </xf>
    <xf numFmtId="0" fontId="0" fillId="2" borderId="3" xfId="0" applyFill="1" applyBorder="1" applyAlignment="1">
      <alignment horizontal="center"/>
    </xf>
    <xf numFmtId="0" fontId="0" fillId="3" borderId="2" xfId="0" applyFill="1" applyBorder="1"/>
    <xf numFmtId="0" fontId="0" fillId="2" borderId="3" xfId="0" applyFill="1" applyBorder="1" applyAlignment="1">
      <alignment horizontal="left"/>
    </xf>
    <xf numFmtId="49" fontId="0" fillId="2" borderId="3" xfId="0" applyNumberFormat="1" applyFill="1" applyBorder="1" applyAlignment="1">
      <alignment horizontal="left"/>
    </xf>
    <xf numFmtId="49" fontId="2" fillId="2" borderId="0" xfId="0" applyNumberFormat="1" applyFont="1" applyFill="1" applyAlignment="1">
      <alignment horizontal="center"/>
    </xf>
    <xf numFmtId="49" fontId="0" fillId="2" borderId="0" xfId="0" applyNumberFormat="1" applyFill="1" applyAlignment="1">
      <alignment horizontal="center"/>
    </xf>
    <xf numFmtId="49" fontId="0" fillId="2" borderId="3" xfId="0" applyNumberFormat="1" applyFill="1" applyBorder="1" applyAlignment="1">
      <alignment horizontal="center"/>
    </xf>
    <xf numFmtId="0" fontId="0" fillId="3" borderId="3" xfId="0" applyFill="1" applyBorder="1" applyAlignment="1">
      <alignment horizontal="center" vertical="center" textRotation="90" wrapText="1"/>
    </xf>
    <xf numFmtId="49" fontId="0" fillId="2" borderId="1" xfId="0" applyNumberFormat="1" applyFill="1" applyBorder="1" applyAlignment="1">
      <alignment horizontal="center"/>
    </xf>
    <xf numFmtId="164" fontId="0" fillId="2" borderId="3" xfId="0" applyNumberFormat="1" applyFill="1" applyBorder="1"/>
    <xf numFmtId="0" fontId="0" fillId="2" borderId="3" xfId="0" applyFill="1" applyBorder="1" applyAlignment="1">
      <alignment horizontal="center"/>
    </xf>
    <xf numFmtId="0" fontId="0" fillId="4" borderId="3" xfId="0" applyFill="1" applyBorder="1" applyAlignment="1">
      <alignment horizontal="center" vertical="center" textRotation="90" wrapText="1"/>
    </xf>
    <xf numFmtId="43" fontId="0" fillId="2" borderId="3" xfId="0" applyNumberFormat="1" applyFill="1" applyBorder="1"/>
    <xf numFmtId="0" fontId="0" fillId="5" borderId="3" xfId="0" applyFill="1" applyBorder="1"/>
    <xf numFmtId="10" fontId="0" fillId="2" borderId="3" xfId="0" applyNumberFormat="1" applyFill="1" applyBorder="1" applyAlignment="1">
      <alignment horizontal="left" indent="4"/>
    </xf>
    <xf numFmtId="10" fontId="0" fillId="5" borderId="3" xfId="0" applyNumberFormat="1" applyFill="1" applyBorder="1"/>
    <xf numFmtId="9" fontId="0" fillId="2" borderId="0" xfId="0" applyNumberFormat="1" applyFill="1"/>
    <xf numFmtId="0" fontId="0" fillId="2" borderId="0" xfId="0" applyFill="1" applyAlignment="1">
      <alignment horizontal="left"/>
    </xf>
    <xf numFmtId="0" fontId="0" fillId="2" borderId="0" xfId="0" applyFill="1" applyAlignment="1">
      <alignment wrapText="1"/>
    </xf>
    <xf numFmtId="0" fontId="2" fillId="6" borderId="3" xfId="0" applyFont="1" applyFill="1" applyBorder="1" applyAlignment="1">
      <alignment vertical="center" wrapText="1"/>
    </xf>
    <xf numFmtId="0" fontId="0" fillId="2" borderId="3" xfId="0" applyFill="1" applyBorder="1" applyAlignment="1">
      <alignment wrapText="1"/>
    </xf>
    <xf numFmtId="3" fontId="0" fillId="2" borderId="3" xfId="0" applyNumberFormat="1" applyFill="1" applyBorder="1"/>
    <xf numFmtId="0" fontId="0" fillId="4" borderId="3" xfId="0" applyFill="1" applyBorder="1" applyAlignment="1">
      <alignment wrapText="1"/>
    </xf>
    <xf numFmtId="0" fontId="0" fillId="2" borderId="3" xfId="0" applyFill="1" applyBorder="1" applyAlignment="1">
      <alignment horizontal="left" wrapText="1"/>
    </xf>
    <xf numFmtId="165" fontId="0" fillId="2" borderId="3" xfId="0" applyNumberFormat="1" applyFill="1" applyBorder="1" applyAlignment="1">
      <alignment wrapText="1"/>
    </xf>
    <xf numFmtId="166" fontId="0" fillId="2" borderId="3" xfId="1" applyNumberFormat="1" applyFont="1" applyFill="1" applyBorder="1"/>
    <xf numFmtId="0" fontId="4" fillId="2" borderId="4" xfId="0" applyFont="1" applyFill="1" applyBorder="1"/>
    <xf numFmtId="0" fontId="0" fillId="2" borderId="4" xfId="0" applyFill="1" applyBorder="1"/>
    <xf numFmtId="0" fontId="0" fillId="2" borderId="8" xfId="0" applyFill="1" applyBorder="1"/>
    <xf numFmtId="0" fontId="0" fillId="2" borderId="9" xfId="0" applyFill="1" applyBorder="1"/>
    <xf numFmtId="0" fontId="0" fillId="7" borderId="7" xfId="0" applyFill="1" applyBorder="1" applyAlignment="1">
      <alignment horizontal="center" wrapText="1"/>
    </xf>
    <xf numFmtId="0" fontId="0" fillId="7" borderId="3" xfId="0" applyFill="1" applyBorder="1" applyAlignment="1">
      <alignment horizontal="center" wrapText="1"/>
    </xf>
    <xf numFmtId="49" fontId="0" fillId="7" borderId="7" xfId="0" applyNumberFormat="1" applyFill="1" applyBorder="1" applyAlignment="1">
      <alignment horizontal="center"/>
    </xf>
    <xf numFmtId="49" fontId="0" fillId="7" borderId="3" xfId="0" applyNumberFormat="1" applyFill="1" applyBorder="1" applyAlignment="1">
      <alignment horizontal="center"/>
    </xf>
    <xf numFmtId="49" fontId="2" fillId="4" borderId="2" xfId="0" applyNumberFormat="1" applyFont="1" applyFill="1" applyBorder="1" applyAlignment="1">
      <alignment horizontal="center"/>
    </xf>
    <xf numFmtId="0" fontId="2" fillId="4" borderId="2" xfId="0" applyFont="1" applyFill="1" applyBorder="1"/>
    <xf numFmtId="0" fontId="0" fillId="8" borderId="3" xfId="0" applyFill="1" applyBorder="1"/>
    <xf numFmtId="0" fontId="2" fillId="4" borderId="3" xfId="0" applyFont="1" applyFill="1" applyBorder="1" applyAlignment="1">
      <alignment horizontal="center"/>
    </xf>
    <xf numFmtId="0" fontId="2" fillId="4" borderId="3" xfId="0" applyFont="1" applyFill="1" applyBorder="1"/>
    <xf numFmtId="0" fontId="0" fillId="2" borderId="10" xfId="0" applyFill="1" applyBorder="1"/>
    <xf numFmtId="0" fontId="0" fillId="2" borderId="11" xfId="0" applyFill="1" applyBorder="1"/>
    <xf numFmtId="49" fontId="0" fillId="7" borderId="1" xfId="0" applyNumberFormat="1" applyFill="1" applyBorder="1" applyAlignment="1">
      <alignment horizontal="center"/>
    </xf>
    <xf numFmtId="0" fontId="2" fillId="3" borderId="5" xfId="0" applyFont="1" applyFill="1" applyBorder="1" applyAlignment="1"/>
    <xf numFmtId="0" fontId="2" fillId="3" borderId="6" xfId="0" applyFont="1" applyFill="1" applyBorder="1" applyAlignment="1"/>
    <xf numFmtId="0" fontId="2" fillId="3" borderId="3" xfId="0" applyFont="1" applyFill="1" applyBorder="1" applyAlignment="1"/>
    <xf numFmtId="0" fontId="0" fillId="3" borderId="3" xfId="0" applyFill="1" applyBorder="1"/>
    <xf numFmtId="0" fontId="0" fillId="2" borderId="2" xfId="0" applyFill="1" applyBorder="1" applyAlignment="1">
      <alignment horizontal="center" vertical="top"/>
    </xf>
    <xf numFmtId="0" fontId="0" fillId="2" borderId="2" xfId="0" applyFill="1" applyBorder="1" applyAlignment="1">
      <alignment wrapText="1"/>
    </xf>
    <xf numFmtId="0" fontId="0" fillId="2" borderId="2" xfId="0" applyFill="1" applyBorder="1" applyAlignment="1">
      <alignment horizontal="center"/>
    </xf>
    <xf numFmtId="0" fontId="0" fillId="2" borderId="3" xfId="0" applyFill="1" applyBorder="1" applyAlignment="1">
      <alignment horizontal="center" vertical="top"/>
    </xf>
    <xf numFmtId="0" fontId="0" fillId="3" borderId="3" xfId="0" applyFill="1" applyBorder="1" applyAlignment="1">
      <alignment horizontal="center" vertical="top"/>
    </xf>
    <xf numFmtId="0" fontId="5" fillId="3" borderId="3" xfId="0" applyFont="1" applyFill="1" applyBorder="1" applyAlignment="1">
      <alignment wrapText="1"/>
    </xf>
    <xf numFmtId="0" fontId="0" fillId="2" borderId="3" xfId="0" applyFill="1" applyBorder="1" applyAlignment="1">
      <alignment horizontal="center" vertical="center" wrapText="1"/>
    </xf>
    <xf numFmtId="0" fontId="0" fillId="2" borderId="3" xfId="0" applyFill="1" applyBorder="1" applyAlignment="1">
      <alignment horizontal="center" wrapText="1"/>
    </xf>
    <xf numFmtId="14" fontId="0" fillId="2" borderId="3" xfId="0" applyNumberFormat="1" applyFill="1" applyBorder="1" applyAlignment="1">
      <alignment horizontal="center"/>
    </xf>
    <xf numFmtId="0" fontId="5" fillId="2" borderId="0" xfId="0" applyFont="1" applyFill="1"/>
    <xf numFmtId="0" fontId="0" fillId="3" borderId="5" xfId="0" applyFill="1" applyBorder="1" applyAlignment="1">
      <alignment horizontal="left"/>
    </xf>
    <xf numFmtId="0" fontId="0" fillId="3" borderId="6" xfId="0" applyFill="1" applyBorder="1" applyAlignment="1">
      <alignment horizontal="left"/>
    </xf>
    <xf numFmtId="0" fontId="2" fillId="6" borderId="3" xfId="0" applyFont="1" applyFill="1" applyBorder="1" applyAlignment="1">
      <alignment horizontal="left"/>
    </xf>
    <xf numFmtId="0" fontId="0" fillId="6" borderId="3" xfId="0" applyFill="1" applyBorder="1" applyAlignment="1">
      <alignment horizontal="left"/>
    </xf>
    <xf numFmtId="0" fontId="3" fillId="6" borderId="3" xfId="0" applyFont="1" applyFill="1" applyBorder="1" applyAlignment="1">
      <alignment horizontal="left"/>
    </xf>
    <xf numFmtId="0" fontId="2" fillId="6" borderId="3" xfId="0" applyFont="1" applyFill="1" applyBorder="1" applyAlignment="1">
      <alignment horizontal="center" vertical="center" wrapText="1"/>
    </xf>
    <xf numFmtId="0" fontId="0" fillId="2" borderId="10" xfId="0" applyFill="1" applyBorder="1" applyAlignment="1">
      <alignment horizontal="left"/>
    </xf>
    <xf numFmtId="0" fontId="0" fillId="2" borderId="11" xfId="0" applyFill="1" applyBorder="1" applyAlignment="1">
      <alignment horizontal="left"/>
    </xf>
    <xf numFmtId="0" fontId="0" fillId="2" borderId="3" xfId="0" applyFill="1" applyBorder="1" applyAlignment="1">
      <alignment horizontal="left"/>
    </xf>
    <xf numFmtId="0" fontId="0" fillId="2" borderId="5" xfId="0" applyFill="1" applyBorder="1" applyAlignment="1">
      <alignment horizontal="center" wrapText="1"/>
    </xf>
    <xf numFmtId="0" fontId="0" fillId="2" borderId="6" xfId="0" applyFill="1" applyBorder="1" applyAlignment="1">
      <alignment horizontal="center" wrapText="1"/>
    </xf>
    <xf numFmtId="0" fontId="0" fillId="2" borderId="7" xfId="0" applyFill="1" applyBorder="1" applyAlignment="1">
      <alignment horizontal="center" wrapText="1"/>
    </xf>
    <xf numFmtId="0" fontId="0" fillId="2" borderId="0" xfId="0" applyFill="1" applyBorder="1" applyAlignment="1">
      <alignment horizontal="left" wrapText="1"/>
    </xf>
    <xf numFmtId="49" fontId="0" fillId="3" borderId="3" xfId="0" applyNumberFormat="1" applyFill="1" applyBorder="1" applyAlignment="1">
      <alignment horizontal="center"/>
    </xf>
    <xf numFmtId="0" fontId="0" fillId="3" borderId="5" xfId="0" applyFill="1" applyBorder="1" applyAlignment="1">
      <alignment horizontal="center"/>
    </xf>
    <xf numFmtId="0" fontId="0" fillId="3" borderId="6" xfId="0" applyFill="1" applyBorder="1" applyAlignment="1">
      <alignment horizontal="center"/>
    </xf>
    <xf numFmtId="0" fontId="0" fillId="3" borderId="7" xfId="0" applyFill="1" applyBorder="1" applyAlignment="1">
      <alignment horizontal="center"/>
    </xf>
    <xf numFmtId="49" fontId="0" fillId="2" borderId="3" xfId="0" applyNumberFormat="1" applyFill="1" applyBorder="1" applyAlignment="1">
      <alignment horizontal="center"/>
    </xf>
    <xf numFmtId="0" fontId="0" fillId="2" borderId="3" xfId="0" applyFill="1" applyBorder="1" applyAlignment="1">
      <alignment horizontal="center"/>
    </xf>
    <xf numFmtId="49" fontId="0" fillId="2" borderId="3" xfId="0" applyNumberFormat="1" applyFill="1" applyBorder="1" applyAlignment="1">
      <alignment horizontal="left"/>
    </xf>
    <xf numFmtId="3" fontId="0" fillId="2" borderId="5" xfId="0" applyNumberFormat="1" applyFill="1" applyBorder="1" applyAlignment="1">
      <alignment horizontal="center"/>
    </xf>
    <xf numFmtId="3" fontId="0" fillId="2" borderId="6" xfId="0" applyNumberFormat="1" applyFill="1" applyBorder="1" applyAlignment="1">
      <alignment horizontal="center"/>
    </xf>
    <xf numFmtId="3" fontId="0" fillId="2" borderId="7" xfId="0" applyNumberFormat="1" applyFill="1" applyBorder="1" applyAlignment="1">
      <alignment horizontal="center"/>
    </xf>
    <xf numFmtId="10" fontId="0" fillId="2" borderId="3" xfId="1" applyNumberFormat="1" applyFont="1" applyFill="1" applyBorder="1" applyAlignment="1">
      <alignment horizontal="center"/>
    </xf>
    <xf numFmtId="0" fontId="0" fillId="3" borderId="3" xfId="0" applyFill="1" applyBorder="1" applyAlignment="1">
      <alignment horizontal="center" vertical="center" textRotation="90" wrapText="1"/>
    </xf>
    <xf numFmtId="0" fontId="0" fillId="3" borderId="3" xfId="0" applyFill="1" applyBorder="1" applyAlignment="1">
      <alignment horizontal="center"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esk\AppData\Local\Microsoft\Windows\Temporary%20Internet%20Files\Content.Outlook\2V10R9KT\&#214;vrig%20Information%20Pelare%203%20201603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ital instruments"/>
      <sheetName val="Asset encumbrance"/>
      <sheetName val="Own funds"/>
      <sheetName val="Countercyclical buffer req."/>
      <sheetName val="Leverage ratio"/>
      <sheetName val="asset enc indata"/>
      <sheetName val="own funds indata"/>
      <sheetName val="equity"/>
      <sheetName val="ratios"/>
      <sheetName val="buffers"/>
      <sheetName val="flik 2"/>
      <sheetName val="kontracyklisk"/>
    </sheetNames>
    <sheetDataSet>
      <sheetData sheetId="0"/>
      <sheetData sheetId="1"/>
      <sheetData sheetId="2">
        <row r="106">
          <cell r="D106">
            <v>29646529024.182743</v>
          </cell>
        </row>
      </sheetData>
      <sheetData sheetId="3"/>
      <sheetData sheetId="4"/>
      <sheetData sheetId="5">
        <row r="8">
          <cell r="D8">
            <v>79821451</v>
          </cell>
          <cell r="I8">
            <v>36205940410</v>
          </cell>
        </row>
        <row r="9">
          <cell r="D9">
            <v>79821451</v>
          </cell>
        </row>
        <row r="10">
          <cell r="I10">
            <v>17644983</v>
          </cell>
        </row>
        <row r="11">
          <cell r="I11">
            <v>2805362560</v>
          </cell>
        </row>
        <row r="28">
          <cell r="D28">
            <v>245011761</v>
          </cell>
        </row>
        <row r="59">
          <cell r="D59">
            <v>30398115</v>
          </cell>
          <cell r="F59">
            <v>245011761</v>
          </cell>
        </row>
      </sheetData>
      <sheetData sheetId="6">
        <row r="10">
          <cell r="E10">
            <v>78994001.409999996</v>
          </cell>
        </row>
        <row r="11">
          <cell r="E11">
            <v>78994001.409999996</v>
          </cell>
        </row>
        <row r="19">
          <cell r="E19">
            <v>3758936749.75</v>
          </cell>
        </row>
        <row r="22">
          <cell r="E22">
            <v>507245711.94</v>
          </cell>
        </row>
        <row r="25">
          <cell r="E25">
            <v>544562294.49179995</v>
          </cell>
        </row>
        <row r="40">
          <cell r="E40">
            <v>-187929840.28</v>
          </cell>
        </row>
        <row r="85">
          <cell r="E85">
            <v>792512419.96000004</v>
          </cell>
        </row>
      </sheetData>
      <sheetData sheetId="7">
        <row r="87">
          <cell r="I87">
            <v>-2473.1919200000002</v>
          </cell>
          <cell r="K87">
            <v>-1059.7974913960788</v>
          </cell>
          <cell r="M87">
            <v>2808.7586800000004</v>
          </cell>
        </row>
      </sheetData>
      <sheetData sheetId="8">
        <row r="7">
          <cell r="E7">
            <v>0.1414858111028878</v>
          </cell>
        </row>
        <row r="9">
          <cell r="E9">
            <v>0.1414858111028878</v>
          </cell>
        </row>
        <row r="11">
          <cell r="E11">
            <v>0.16821785853122406</v>
          </cell>
        </row>
      </sheetData>
      <sheetData sheetId="9">
        <row r="11">
          <cell r="F11">
            <v>205990240.49000001</v>
          </cell>
        </row>
        <row r="110">
          <cell r="F110">
            <v>870596951.04798651</v>
          </cell>
        </row>
        <row r="111">
          <cell r="F111">
            <v>741163225.6045686</v>
          </cell>
        </row>
        <row r="113">
          <cell r="F113">
            <v>129433725.44341795</v>
          </cell>
        </row>
      </sheetData>
      <sheetData sheetId="10">
        <row r="7">
          <cell r="E7">
            <v>29646529024.182743</v>
          </cell>
        </row>
      </sheetData>
      <sheetData sheetId="11">
        <row r="26">
          <cell r="C26">
            <v>8462912516.8625154</v>
          </cell>
        </row>
        <row r="42">
          <cell r="C42">
            <v>1687931292.2398043</v>
          </cell>
        </row>
        <row r="58">
          <cell r="C58">
            <v>3199511396.8955698</v>
          </cell>
        </row>
        <row r="74">
          <cell r="C74">
            <v>276992239.87963653</v>
          </cell>
        </row>
        <row r="90">
          <cell r="C90">
            <v>4538105525.1552219</v>
          </cell>
        </row>
        <row r="122">
          <cell r="C122">
            <v>4696968639.0106583</v>
          </cell>
        </row>
        <row r="138">
          <cell r="C138">
            <v>274679891.105115</v>
          </cell>
        </row>
        <row r="154">
          <cell r="C154">
            <v>113197798.7856786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45"/>
  <sheetViews>
    <sheetView tabSelected="1" topLeftCell="C1" zoomScaleNormal="100" workbookViewId="0">
      <selection activeCell="E11" sqref="E11"/>
    </sheetView>
  </sheetViews>
  <sheetFormatPr defaultRowHeight="15" x14ac:dyDescent="0.25"/>
  <cols>
    <col min="1" max="1" width="3.42578125" style="1" customWidth="1"/>
    <col min="2" max="2" width="6.5703125" style="1" customWidth="1"/>
    <col min="3" max="3" width="34.28515625" style="1" customWidth="1"/>
    <col min="4" max="8" width="19.85546875" style="1" bestFit="1" customWidth="1"/>
    <col min="9" max="16384" width="9.140625" style="1"/>
  </cols>
  <sheetData>
    <row r="2" spans="2:8" x14ac:dyDescent="0.25">
      <c r="B2" s="50" t="s">
        <v>282</v>
      </c>
      <c r="C2" s="51"/>
      <c r="D2" s="52"/>
      <c r="E2" s="53"/>
      <c r="F2" s="53"/>
      <c r="G2" s="53"/>
      <c r="H2" s="53"/>
    </row>
    <row r="3" spans="2:8" x14ac:dyDescent="0.25">
      <c r="B3" s="64" t="s">
        <v>283</v>
      </c>
      <c r="C3" s="65"/>
      <c r="D3" s="53"/>
      <c r="E3" s="53"/>
      <c r="F3" s="53"/>
      <c r="G3" s="53"/>
      <c r="H3" s="53"/>
    </row>
    <row r="4" spans="2:8" x14ac:dyDescent="0.25">
      <c r="B4" s="54">
        <v>1</v>
      </c>
      <c r="C4" s="55" t="s">
        <v>284</v>
      </c>
      <c r="D4" s="56" t="s">
        <v>365</v>
      </c>
      <c r="E4" s="56" t="s">
        <v>365</v>
      </c>
      <c r="F4" s="56" t="s">
        <v>365</v>
      </c>
      <c r="G4" s="56" t="s">
        <v>365</v>
      </c>
      <c r="H4" s="56" t="s">
        <v>365</v>
      </c>
    </row>
    <row r="5" spans="2:8" ht="45" x14ac:dyDescent="0.25">
      <c r="B5" s="57">
        <v>2</v>
      </c>
      <c r="C5" s="28" t="s">
        <v>285</v>
      </c>
      <c r="D5" s="8" t="s">
        <v>48</v>
      </c>
      <c r="E5" s="8" t="s">
        <v>48</v>
      </c>
      <c r="F5" s="8" t="s">
        <v>48</v>
      </c>
      <c r="G5" s="8" t="s">
        <v>48</v>
      </c>
      <c r="H5" s="8" t="s">
        <v>48</v>
      </c>
    </row>
    <row r="6" spans="2:8" ht="30" x14ac:dyDescent="0.25">
      <c r="B6" s="57">
        <v>3</v>
      </c>
      <c r="C6" s="28" t="s">
        <v>286</v>
      </c>
      <c r="D6" s="8" t="s">
        <v>29</v>
      </c>
      <c r="E6" s="8" t="s">
        <v>29</v>
      </c>
      <c r="F6" s="8" t="s">
        <v>29</v>
      </c>
      <c r="G6" s="8" t="s">
        <v>29</v>
      </c>
      <c r="H6" s="8" t="s">
        <v>29</v>
      </c>
    </row>
    <row r="7" spans="2:8" x14ac:dyDescent="0.25">
      <c r="B7" s="58"/>
      <c r="C7" s="59" t="s">
        <v>287</v>
      </c>
      <c r="D7" s="7"/>
      <c r="E7" s="7"/>
      <c r="F7" s="7"/>
      <c r="G7" s="7"/>
      <c r="H7" s="7"/>
    </row>
    <row r="8" spans="2:8" x14ac:dyDescent="0.25">
      <c r="B8" s="57">
        <v>4</v>
      </c>
      <c r="C8" s="28" t="s">
        <v>288</v>
      </c>
      <c r="D8" s="8" t="s">
        <v>289</v>
      </c>
      <c r="E8" s="8" t="s">
        <v>289</v>
      </c>
      <c r="F8" s="8" t="s">
        <v>289</v>
      </c>
      <c r="G8" s="8" t="s">
        <v>289</v>
      </c>
      <c r="H8" s="8" t="s">
        <v>289</v>
      </c>
    </row>
    <row r="9" spans="2:8" x14ac:dyDescent="0.25">
      <c r="B9" s="57">
        <v>5</v>
      </c>
      <c r="C9" s="28" t="s">
        <v>290</v>
      </c>
      <c r="D9" s="8" t="s">
        <v>289</v>
      </c>
      <c r="E9" s="8" t="s">
        <v>289</v>
      </c>
      <c r="F9" s="8" t="s">
        <v>289</v>
      </c>
      <c r="G9" s="8" t="s">
        <v>289</v>
      </c>
      <c r="H9" s="8" t="s">
        <v>289</v>
      </c>
    </row>
    <row r="10" spans="2:8" ht="45" x14ac:dyDescent="0.25">
      <c r="B10" s="57">
        <v>6</v>
      </c>
      <c r="C10" s="28" t="s">
        <v>291</v>
      </c>
      <c r="D10" s="8" t="s">
        <v>292</v>
      </c>
      <c r="E10" s="8" t="s">
        <v>292</v>
      </c>
      <c r="F10" s="8" t="s">
        <v>292</v>
      </c>
      <c r="G10" s="8" t="s">
        <v>292</v>
      </c>
      <c r="H10" s="8" t="s">
        <v>292</v>
      </c>
    </row>
    <row r="11" spans="2:8" ht="45" x14ac:dyDescent="0.25">
      <c r="B11" s="57">
        <v>7</v>
      </c>
      <c r="C11" s="28" t="s">
        <v>293</v>
      </c>
      <c r="D11" s="60" t="s">
        <v>294</v>
      </c>
      <c r="E11" s="60" t="s">
        <v>294</v>
      </c>
      <c r="F11" s="60" t="s">
        <v>294</v>
      </c>
      <c r="G11" s="60" t="s">
        <v>294</v>
      </c>
      <c r="H11" s="60" t="s">
        <v>294</v>
      </c>
    </row>
    <row r="12" spans="2:8" ht="45" x14ac:dyDescent="0.25">
      <c r="B12" s="57">
        <v>8</v>
      </c>
      <c r="C12" s="28" t="s">
        <v>295</v>
      </c>
      <c r="D12" s="8" t="s">
        <v>360</v>
      </c>
      <c r="E12" s="8" t="s">
        <v>361</v>
      </c>
      <c r="F12" s="8" t="s">
        <v>362</v>
      </c>
      <c r="G12" s="8" t="s">
        <v>363</v>
      </c>
      <c r="H12" s="8" t="s">
        <v>364</v>
      </c>
    </row>
    <row r="13" spans="2:8" x14ac:dyDescent="0.25">
      <c r="B13" s="57">
        <v>9</v>
      </c>
      <c r="C13" s="28" t="s">
        <v>296</v>
      </c>
      <c r="D13" s="8" t="s">
        <v>297</v>
      </c>
      <c r="E13" s="8" t="s">
        <v>298</v>
      </c>
      <c r="F13" s="8" t="s">
        <v>299</v>
      </c>
      <c r="G13" s="8" t="s">
        <v>300</v>
      </c>
      <c r="H13" s="8" t="s">
        <v>301</v>
      </c>
    </row>
    <row r="14" spans="2:8" x14ac:dyDescent="0.25">
      <c r="B14" s="57" t="s">
        <v>302</v>
      </c>
      <c r="C14" s="28" t="s">
        <v>303</v>
      </c>
      <c r="D14" s="8">
        <v>100</v>
      </c>
      <c r="E14" s="8">
        <v>100</v>
      </c>
      <c r="F14" s="8">
        <v>100</v>
      </c>
      <c r="G14" s="8">
        <v>100</v>
      </c>
      <c r="H14" s="8">
        <v>100</v>
      </c>
    </row>
    <row r="15" spans="2:8" x14ac:dyDescent="0.25">
      <c r="B15" s="57" t="s">
        <v>304</v>
      </c>
      <c r="C15" s="28" t="s">
        <v>305</v>
      </c>
      <c r="D15" s="8">
        <v>100</v>
      </c>
      <c r="E15" s="8">
        <v>100</v>
      </c>
      <c r="F15" s="8">
        <v>100</v>
      </c>
      <c r="G15" s="8">
        <v>100</v>
      </c>
      <c r="H15" s="8">
        <v>100</v>
      </c>
    </row>
    <row r="16" spans="2:8" ht="30" x14ac:dyDescent="0.25">
      <c r="B16" s="57">
        <v>10</v>
      </c>
      <c r="C16" s="28" t="s">
        <v>306</v>
      </c>
      <c r="D16" s="61" t="s">
        <v>307</v>
      </c>
      <c r="E16" s="61" t="s">
        <v>307</v>
      </c>
      <c r="F16" s="61" t="s">
        <v>307</v>
      </c>
      <c r="G16" s="61" t="s">
        <v>307</v>
      </c>
      <c r="H16" s="61" t="s">
        <v>307</v>
      </c>
    </row>
    <row r="17" spans="2:8" x14ac:dyDescent="0.25">
      <c r="B17" s="57">
        <v>11</v>
      </c>
      <c r="C17" s="28" t="s">
        <v>308</v>
      </c>
      <c r="D17" s="62">
        <v>42152</v>
      </c>
      <c r="E17" s="62">
        <v>42152</v>
      </c>
      <c r="F17" s="62">
        <v>42152</v>
      </c>
      <c r="G17" s="62">
        <v>42217</v>
      </c>
      <c r="H17" s="62">
        <v>42152</v>
      </c>
    </row>
    <row r="18" spans="2:8" x14ac:dyDescent="0.25">
      <c r="B18" s="57">
        <v>12</v>
      </c>
      <c r="C18" s="28" t="s">
        <v>309</v>
      </c>
      <c r="D18" s="8" t="s">
        <v>310</v>
      </c>
      <c r="E18" s="8" t="s">
        <v>310</v>
      </c>
      <c r="F18" s="8" t="s">
        <v>310</v>
      </c>
      <c r="G18" s="8" t="s">
        <v>310</v>
      </c>
      <c r="H18" s="8" t="s">
        <v>310</v>
      </c>
    </row>
    <row r="19" spans="2:8" x14ac:dyDescent="0.25">
      <c r="B19" s="57">
        <v>13</v>
      </c>
      <c r="C19" s="28" t="s">
        <v>311</v>
      </c>
      <c r="D19" s="62">
        <v>45805</v>
      </c>
      <c r="E19" s="62">
        <v>45805</v>
      </c>
      <c r="F19" s="62">
        <v>45805</v>
      </c>
      <c r="G19" s="62">
        <v>45805</v>
      </c>
      <c r="H19" s="62">
        <v>45805</v>
      </c>
    </row>
    <row r="20" spans="2:8" ht="30" x14ac:dyDescent="0.25">
      <c r="B20" s="57">
        <v>14</v>
      </c>
      <c r="C20" s="28" t="s">
        <v>312</v>
      </c>
      <c r="D20" s="8" t="s">
        <v>313</v>
      </c>
      <c r="E20" s="8" t="s">
        <v>313</v>
      </c>
      <c r="F20" s="8" t="s">
        <v>313</v>
      </c>
      <c r="G20" s="8" t="s">
        <v>313</v>
      </c>
      <c r="H20" s="8" t="s">
        <v>313</v>
      </c>
    </row>
    <row r="21" spans="2:8" ht="30" x14ac:dyDescent="0.25">
      <c r="B21" s="57">
        <v>15</v>
      </c>
      <c r="C21" s="28" t="s">
        <v>314</v>
      </c>
      <c r="D21" s="8" t="s">
        <v>48</v>
      </c>
      <c r="E21" s="8" t="s">
        <v>48</v>
      </c>
      <c r="F21" s="8" t="s">
        <v>48</v>
      </c>
      <c r="G21" s="8" t="s">
        <v>48</v>
      </c>
      <c r="H21" s="8" t="s">
        <v>48</v>
      </c>
    </row>
    <row r="22" spans="2:8" x14ac:dyDescent="0.25">
      <c r="B22" s="57">
        <v>16</v>
      </c>
      <c r="C22" s="28" t="s">
        <v>315</v>
      </c>
      <c r="D22" s="8" t="s">
        <v>48</v>
      </c>
      <c r="E22" s="8" t="s">
        <v>48</v>
      </c>
      <c r="F22" s="8" t="s">
        <v>48</v>
      </c>
      <c r="G22" s="8" t="s">
        <v>48</v>
      </c>
      <c r="H22" s="8" t="s">
        <v>48</v>
      </c>
    </row>
    <row r="23" spans="2:8" x14ac:dyDescent="0.25">
      <c r="B23" s="58"/>
      <c r="C23" s="59" t="s">
        <v>316</v>
      </c>
      <c r="D23" s="7"/>
      <c r="E23" s="7"/>
      <c r="F23" s="7"/>
      <c r="G23" s="7"/>
      <c r="H23" s="7"/>
    </row>
    <row r="24" spans="2:8" x14ac:dyDescent="0.25">
      <c r="B24" s="57">
        <v>17</v>
      </c>
      <c r="C24" s="28" t="s">
        <v>317</v>
      </c>
      <c r="D24" s="8" t="s">
        <v>318</v>
      </c>
      <c r="E24" s="8" t="s">
        <v>318</v>
      </c>
      <c r="F24" s="8" t="s">
        <v>318</v>
      </c>
      <c r="G24" s="8" t="s">
        <v>318</v>
      </c>
      <c r="H24" s="8" t="s">
        <v>318</v>
      </c>
    </row>
    <row r="25" spans="2:8" ht="30" x14ac:dyDescent="0.25">
      <c r="B25" s="57">
        <v>18</v>
      </c>
      <c r="C25" s="28" t="s">
        <v>319</v>
      </c>
      <c r="D25" s="61" t="s">
        <v>320</v>
      </c>
      <c r="E25" s="61" t="s">
        <v>321</v>
      </c>
      <c r="F25" s="61" t="s">
        <v>322</v>
      </c>
      <c r="G25" s="61" t="s">
        <v>323</v>
      </c>
      <c r="H25" s="61" t="s">
        <v>324</v>
      </c>
    </row>
    <row r="26" spans="2:8" x14ac:dyDescent="0.25">
      <c r="B26" s="57">
        <v>19</v>
      </c>
      <c r="C26" s="28" t="s">
        <v>325</v>
      </c>
      <c r="D26" s="8" t="s">
        <v>313</v>
      </c>
      <c r="E26" s="8" t="s">
        <v>313</v>
      </c>
      <c r="F26" s="8" t="s">
        <v>313</v>
      </c>
      <c r="G26" s="8" t="s">
        <v>313</v>
      </c>
      <c r="H26" s="8" t="s">
        <v>313</v>
      </c>
    </row>
    <row r="27" spans="2:8" ht="45" x14ac:dyDescent="0.25">
      <c r="B27" s="57" t="s">
        <v>96</v>
      </c>
      <c r="C27" s="28" t="s">
        <v>326</v>
      </c>
      <c r="D27" s="61" t="s">
        <v>327</v>
      </c>
      <c r="E27" s="61" t="s">
        <v>327</v>
      </c>
      <c r="F27" s="61" t="s">
        <v>327</v>
      </c>
      <c r="G27" s="61" t="s">
        <v>327</v>
      </c>
      <c r="H27" s="61" t="s">
        <v>327</v>
      </c>
    </row>
    <row r="28" spans="2:8" ht="45" x14ac:dyDescent="0.25">
      <c r="B28" s="57" t="s">
        <v>99</v>
      </c>
      <c r="C28" s="28" t="s">
        <v>328</v>
      </c>
      <c r="D28" s="61" t="s">
        <v>327</v>
      </c>
      <c r="E28" s="61" t="s">
        <v>327</v>
      </c>
      <c r="F28" s="61" t="s">
        <v>327</v>
      </c>
      <c r="G28" s="61" t="s">
        <v>327</v>
      </c>
      <c r="H28" s="61" t="s">
        <v>327</v>
      </c>
    </row>
    <row r="29" spans="2:8" ht="30" x14ac:dyDescent="0.25">
      <c r="B29" s="57">
        <v>21</v>
      </c>
      <c r="C29" s="28" t="s">
        <v>329</v>
      </c>
      <c r="D29" s="8" t="s">
        <v>313</v>
      </c>
      <c r="E29" s="8" t="s">
        <v>313</v>
      </c>
      <c r="F29" s="8" t="s">
        <v>313</v>
      </c>
      <c r="G29" s="8" t="s">
        <v>313</v>
      </c>
      <c r="H29" s="8" t="s">
        <v>313</v>
      </c>
    </row>
    <row r="30" spans="2:8" x14ac:dyDescent="0.25">
      <c r="B30" s="57">
        <v>22</v>
      </c>
      <c r="C30" s="28" t="s">
        <v>330</v>
      </c>
      <c r="D30" s="8" t="s">
        <v>331</v>
      </c>
      <c r="E30" s="8" t="s">
        <v>331</v>
      </c>
      <c r="F30" s="8" t="s">
        <v>331</v>
      </c>
      <c r="G30" s="8" t="s">
        <v>331</v>
      </c>
      <c r="H30" s="8" t="s">
        <v>331</v>
      </c>
    </row>
    <row r="31" spans="2:8" x14ac:dyDescent="0.25">
      <c r="B31" s="57">
        <v>23</v>
      </c>
      <c r="C31" s="28" t="s">
        <v>332</v>
      </c>
      <c r="D31" s="8" t="s">
        <v>333</v>
      </c>
      <c r="E31" s="8" t="s">
        <v>333</v>
      </c>
      <c r="F31" s="8" t="s">
        <v>333</v>
      </c>
      <c r="G31" s="8" t="s">
        <v>333</v>
      </c>
      <c r="H31" s="8" t="s">
        <v>333</v>
      </c>
    </row>
    <row r="32" spans="2:8" x14ac:dyDescent="0.25">
      <c r="B32" s="57">
        <v>24</v>
      </c>
      <c r="C32" s="28" t="s">
        <v>334</v>
      </c>
      <c r="D32" s="8" t="s">
        <v>48</v>
      </c>
      <c r="E32" s="8" t="s">
        <v>48</v>
      </c>
      <c r="F32" s="8" t="s">
        <v>48</v>
      </c>
      <c r="G32" s="8" t="s">
        <v>48</v>
      </c>
      <c r="H32" s="8" t="s">
        <v>48</v>
      </c>
    </row>
    <row r="33" spans="2:8" x14ac:dyDescent="0.25">
      <c r="B33" s="57">
        <v>25</v>
      </c>
      <c r="C33" s="28" t="s">
        <v>335</v>
      </c>
      <c r="D33" s="8" t="s">
        <v>48</v>
      </c>
      <c r="E33" s="8" t="s">
        <v>48</v>
      </c>
      <c r="F33" s="8" t="s">
        <v>48</v>
      </c>
      <c r="G33" s="8" t="s">
        <v>48</v>
      </c>
      <c r="H33" s="8" t="s">
        <v>48</v>
      </c>
    </row>
    <row r="34" spans="2:8" x14ac:dyDescent="0.25">
      <c r="B34" s="57">
        <v>26</v>
      </c>
      <c r="C34" s="28" t="s">
        <v>336</v>
      </c>
      <c r="D34" s="8" t="s">
        <v>48</v>
      </c>
      <c r="E34" s="8" t="s">
        <v>48</v>
      </c>
      <c r="F34" s="8" t="s">
        <v>48</v>
      </c>
      <c r="G34" s="8" t="s">
        <v>48</v>
      </c>
      <c r="H34" s="8" t="s">
        <v>48</v>
      </c>
    </row>
    <row r="35" spans="2:8" ht="30" x14ac:dyDescent="0.25">
      <c r="B35" s="57">
        <v>27</v>
      </c>
      <c r="C35" s="28" t="s">
        <v>337</v>
      </c>
      <c r="D35" s="8" t="s">
        <v>48</v>
      </c>
      <c r="E35" s="8" t="s">
        <v>48</v>
      </c>
      <c r="F35" s="8" t="s">
        <v>48</v>
      </c>
      <c r="G35" s="8" t="s">
        <v>48</v>
      </c>
      <c r="H35" s="8" t="s">
        <v>48</v>
      </c>
    </row>
    <row r="36" spans="2:8" ht="30" x14ac:dyDescent="0.25">
      <c r="B36" s="57">
        <v>28</v>
      </c>
      <c r="C36" s="28" t="s">
        <v>338</v>
      </c>
      <c r="D36" s="8" t="s">
        <v>48</v>
      </c>
      <c r="E36" s="8" t="s">
        <v>48</v>
      </c>
      <c r="F36" s="8" t="s">
        <v>48</v>
      </c>
      <c r="G36" s="8" t="s">
        <v>48</v>
      </c>
      <c r="H36" s="8" t="s">
        <v>48</v>
      </c>
    </row>
    <row r="37" spans="2:8" ht="30" x14ac:dyDescent="0.25">
      <c r="B37" s="57">
        <v>29</v>
      </c>
      <c r="C37" s="28" t="s">
        <v>339</v>
      </c>
      <c r="D37" s="8" t="s">
        <v>48</v>
      </c>
      <c r="E37" s="8" t="s">
        <v>48</v>
      </c>
      <c r="F37" s="8" t="s">
        <v>48</v>
      </c>
      <c r="G37" s="8" t="s">
        <v>48</v>
      </c>
      <c r="H37" s="8" t="s">
        <v>48</v>
      </c>
    </row>
    <row r="38" spans="2:8" x14ac:dyDescent="0.25">
      <c r="B38" s="57">
        <v>30</v>
      </c>
      <c r="C38" s="28" t="s">
        <v>340</v>
      </c>
      <c r="D38" s="8" t="s">
        <v>313</v>
      </c>
      <c r="E38" s="8" t="s">
        <v>313</v>
      </c>
      <c r="F38" s="8" t="s">
        <v>313</v>
      </c>
      <c r="G38" s="8" t="s">
        <v>313</v>
      </c>
      <c r="H38" s="8" t="s">
        <v>313</v>
      </c>
    </row>
    <row r="39" spans="2:8" x14ac:dyDescent="0.25">
      <c r="B39" s="57">
        <v>31</v>
      </c>
      <c r="C39" s="28" t="s">
        <v>341</v>
      </c>
      <c r="D39" s="8" t="s">
        <v>48</v>
      </c>
      <c r="E39" s="8" t="s">
        <v>48</v>
      </c>
      <c r="F39" s="8" t="s">
        <v>48</v>
      </c>
      <c r="G39" s="8" t="s">
        <v>48</v>
      </c>
      <c r="H39" s="8" t="s">
        <v>48</v>
      </c>
    </row>
    <row r="40" spans="2:8" x14ac:dyDescent="0.25">
      <c r="B40" s="57">
        <v>32</v>
      </c>
      <c r="C40" s="28" t="s">
        <v>342</v>
      </c>
      <c r="D40" s="8" t="s">
        <v>48</v>
      </c>
      <c r="E40" s="8" t="s">
        <v>48</v>
      </c>
      <c r="F40" s="8" t="s">
        <v>48</v>
      </c>
      <c r="G40" s="8" t="s">
        <v>48</v>
      </c>
      <c r="H40" s="8" t="s">
        <v>48</v>
      </c>
    </row>
    <row r="41" spans="2:8" ht="30" x14ac:dyDescent="0.25">
      <c r="B41" s="57">
        <v>33</v>
      </c>
      <c r="C41" s="28" t="s">
        <v>343</v>
      </c>
      <c r="D41" s="8" t="s">
        <v>48</v>
      </c>
      <c r="E41" s="8" t="s">
        <v>48</v>
      </c>
      <c r="F41" s="8" t="s">
        <v>48</v>
      </c>
      <c r="G41" s="8" t="s">
        <v>48</v>
      </c>
      <c r="H41" s="8" t="s">
        <v>48</v>
      </c>
    </row>
    <row r="42" spans="2:8" ht="45" x14ac:dyDescent="0.25">
      <c r="B42" s="57">
        <v>34</v>
      </c>
      <c r="C42" s="28" t="s">
        <v>344</v>
      </c>
      <c r="D42" s="8" t="s">
        <v>48</v>
      </c>
      <c r="E42" s="8" t="s">
        <v>48</v>
      </c>
      <c r="F42" s="8" t="s">
        <v>48</v>
      </c>
      <c r="G42" s="8" t="s">
        <v>48</v>
      </c>
      <c r="H42" s="8" t="s">
        <v>48</v>
      </c>
    </row>
    <row r="43" spans="2:8" ht="60" x14ac:dyDescent="0.25">
      <c r="B43" s="57">
        <v>35</v>
      </c>
      <c r="C43" s="28" t="s">
        <v>345</v>
      </c>
      <c r="D43" s="8" t="s">
        <v>346</v>
      </c>
      <c r="E43" s="8" t="s">
        <v>346</v>
      </c>
      <c r="F43" s="8" t="s">
        <v>346</v>
      </c>
      <c r="G43" s="8" t="s">
        <v>346</v>
      </c>
      <c r="H43" s="8" t="s">
        <v>346</v>
      </c>
    </row>
    <row r="44" spans="2:8" x14ac:dyDescent="0.25">
      <c r="B44" s="57">
        <v>36</v>
      </c>
      <c r="C44" s="28" t="s">
        <v>347</v>
      </c>
      <c r="D44" s="8" t="s">
        <v>313</v>
      </c>
      <c r="E44" s="8" t="s">
        <v>313</v>
      </c>
      <c r="F44" s="8" t="s">
        <v>313</v>
      </c>
      <c r="G44" s="8" t="s">
        <v>313</v>
      </c>
      <c r="H44" s="8" t="s">
        <v>313</v>
      </c>
    </row>
    <row r="45" spans="2:8" ht="30" x14ac:dyDescent="0.25">
      <c r="B45" s="57">
        <v>37</v>
      </c>
      <c r="C45" s="28" t="s">
        <v>348</v>
      </c>
      <c r="D45" s="8" t="s">
        <v>48</v>
      </c>
      <c r="E45" s="8" t="s">
        <v>48</v>
      </c>
      <c r="F45" s="8" t="s">
        <v>48</v>
      </c>
      <c r="G45" s="8" t="s">
        <v>48</v>
      </c>
      <c r="H45" s="8" t="s">
        <v>48</v>
      </c>
    </row>
  </sheetData>
  <mergeCells count="1">
    <mergeCell ref="B3:C3"/>
  </mergeCells>
  <dataValidations count="12">
    <dataValidation type="list" allowBlank="1" showInputMessage="1" showErrorMessage="1" sqref="D16:H16">
      <formula1>$CA$4:$CA$7</formula1>
    </dataValidation>
    <dataValidation type="list" allowBlank="1" showInputMessage="1" showErrorMessage="1" sqref="D44:H44">
      <formula1>$BZ$4:$BZ$5</formula1>
    </dataValidation>
    <dataValidation type="list" allowBlank="1" showInputMessage="1" showErrorMessage="1" sqref="D38:H38">
      <formula1>$BW$4:$BW$5</formula1>
    </dataValidation>
    <dataValidation type="list" allowBlank="1" showInputMessage="1" showErrorMessage="1" sqref="D31:H31">
      <formula1>$BT$4:$BT$5</formula1>
    </dataValidation>
    <dataValidation type="list" allowBlank="1" showInputMessage="1" showErrorMessage="1" sqref="D30:H30">
      <formula1>$BS$4:$BS$6</formula1>
    </dataValidation>
    <dataValidation type="list" allowBlank="1" showInputMessage="1" showErrorMessage="1" sqref="D29:H29">
      <formula1>$BR$4:$BR$5</formula1>
    </dataValidation>
    <dataValidation type="list" allowBlank="1" showInputMessage="1" showErrorMessage="1" sqref="D20:H20 D26:H26">
      <formula1>$BO$4:$BO$5</formula1>
    </dataValidation>
    <dataValidation type="list" allowBlank="1" showInputMessage="1" showErrorMessage="1" sqref="D18:H18">
      <formula1>$BM$4:$BM$5</formula1>
    </dataValidation>
    <dataValidation type="list" allowBlank="1" showInputMessage="1" showErrorMessage="1" sqref="D10:H10">
      <formula1>$BL$4:$BL$6</formula1>
    </dataValidation>
    <dataValidation type="list" allowBlank="1" showInputMessage="1" showErrorMessage="1" sqref="D8:H8">
      <formula1>$BJ$4:$BJ$8</formula1>
    </dataValidation>
    <dataValidation type="list" allowBlank="1" showInputMessage="1" showErrorMessage="1" sqref="D24:H24">
      <formula1>$BN$4:$BN$7</formula1>
    </dataValidation>
    <dataValidation type="list" allowBlank="1" showInputMessage="1" showErrorMessage="1" sqref="D9:H9">
      <formula1>$BK$4:$BK$7</formula1>
    </dataValidation>
  </dataValidations>
  <pageMargins left="0.7" right="0.7" top="0.75" bottom="0.75" header="0.3" footer="0.3"/>
  <pageSetup paperSize="9"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36"/>
  <sheetViews>
    <sheetView topLeftCell="A11" zoomScaleNormal="100" workbookViewId="0">
      <selection activeCell="D23" sqref="D23"/>
    </sheetView>
  </sheetViews>
  <sheetFormatPr defaultRowHeight="15" x14ac:dyDescent="0.25"/>
  <cols>
    <col min="1" max="1" width="3.28515625" style="1" customWidth="1"/>
    <col min="2" max="2" width="5.7109375" style="1" customWidth="1"/>
    <col min="3" max="3" width="33.42578125" style="1" customWidth="1"/>
    <col min="4" max="4" width="22.140625" style="1" customWidth="1"/>
    <col min="5" max="5" width="17.140625" style="1" customWidth="1"/>
    <col min="6" max="6" width="23.140625" style="1" customWidth="1"/>
    <col min="7" max="16384" width="9.140625" style="1"/>
  </cols>
  <sheetData>
    <row r="1" spans="2:6" x14ac:dyDescent="0.25">
      <c r="B1" s="25"/>
      <c r="E1" s="26"/>
    </row>
    <row r="2" spans="2:6" ht="15.75" x14ac:dyDescent="0.25">
      <c r="B2" s="68" t="s">
        <v>41</v>
      </c>
      <c r="C2" s="68"/>
      <c r="D2" s="68"/>
      <c r="E2" s="68"/>
      <c r="F2" s="68"/>
    </row>
    <row r="3" spans="2:6" ht="135" x14ac:dyDescent="0.25">
      <c r="B3" s="69" t="s">
        <v>42</v>
      </c>
      <c r="C3" s="69"/>
      <c r="D3" s="27" t="s">
        <v>43</v>
      </c>
      <c r="E3" s="27" t="s">
        <v>44</v>
      </c>
      <c r="F3" s="27" t="s">
        <v>45</v>
      </c>
    </row>
    <row r="4" spans="2:6" ht="30" x14ac:dyDescent="0.25">
      <c r="B4" s="18">
        <v>1</v>
      </c>
      <c r="C4" s="28" t="s">
        <v>46</v>
      </c>
      <c r="D4" s="29">
        <f>'[1]own funds indata'!E10</f>
        <v>78994001.409999996</v>
      </c>
      <c r="E4" s="28" t="s">
        <v>47</v>
      </c>
      <c r="F4" s="18" t="s">
        <v>48</v>
      </c>
    </row>
    <row r="5" spans="2:6" x14ac:dyDescent="0.25">
      <c r="B5" s="18"/>
      <c r="C5" s="28" t="s">
        <v>49</v>
      </c>
      <c r="D5" s="29">
        <f>'[1]own funds indata'!E11</f>
        <v>78994001.409999996</v>
      </c>
      <c r="E5" s="28" t="s">
        <v>50</v>
      </c>
      <c r="F5" s="18" t="s">
        <v>48</v>
      </c>
    </row>
    <row r="6" spans="2:6" x14ac:dyDescent="0.25">
      <c r="B6" s="18"/>
      <c r="C6" s="28" t="s">
        <v>51</v>
      </c>
      <c r="D6" s="29"/>
      <c r="E6" s="28" t="s">
        <v>50</v>
      </c>
      <c r="F6" s="18" t="s">
        <v>48</v>
      </c>
    </row>
    <row r="7" spans="2:6" x14ac:dyDescent="0.25">
      <c r="B7" s="18"/>
      <c r="C7" s="28" t="s">
        <v>52</v>
      </c>
      <c r="D7" s="29"/>
      <c r="E7" s="28" t="s">
        <v>50</v>
      </c>
      <c r="F7" s="18" t="s">
        <v>48</v>
      </c>
    </row>
    <row r="8" spans="2:6" x14ac:dyDescent="0.25">
      <c r="B8" s="18">
        <v>2</v>
      </c>
      <c r="C8" s="28" t="s">
        <v>53</v>
      </c>
      <c r="D8" s="29">
        <f>'[1]own funds indata'!E19-(([1]equity!I87+[1]equity!K87)*1000)-'[1]own funds indata'!E22</f>
        <v>3255224027.221396</v>
      </c>
      <c r="E8" s="28" t="s">
        <v>54</v>
      </c>
      <c r="F8" s="18" t="s">
        <v>48</v>
      </c>
    </row>
    <row r="9" spans="2:6" ht="30" x14ac:dyDescent="0.25">
      <c r="B9" s="18">
        <v>3</v>
      </c>
      <c r="C9" s="28" t="s">
        <v>55</v>
      </c>
      <c r="D9" s="29">
        <f>'[1]own funds indata'!E25+(([1]equity!I87+[1]equity!K87+[1]equity!M87)*1000)</f>
        <v>543838063.76040387</v>
      </c>
      <c r="E9" s="28" t="s">
        <v>56</v>
      </c>
      <c r="F9" s="18" t="s">
        <v>48</v>
      </c>
    </row>
    <row r="10" spans="2:6" x14ac:dyDescent="0.25">
      <c r="B10" s="18" t="s">
        <v>57</v>
      </c>
      <c r="C10" s="28" t="s">
        <v>58</v>
      </c>
      <c r="D10" s="29"/>
      <c r="E10" s="28" t="s">
        <v>59</v>
      </c>
      <c r="F10" s="18" t="s">
        <v>48</v>
      </c>
    </row>
    <row r="11" spans="2:6" ht="60" x14ac:dyDescent="0.25">
      <c r="B11" s="18">
        <v>4</v>
      </c>
      <c r="C11" s="28" t="s">
        <v>60</v>
      </c>
      <c r="D11" s="29"/>
      <c r="E11" s="28" t="s">
        <v>61</v>
      </c>
      <c r="F11" s="18" t="s">
        <v>48</v>
      </c>
    </row>
    <row r="12" spans="2:6" ht="30" x14ac:dyDescent="0.25">
      <c r="B12" s="18"/>
      <c r="C12" s="28" t="s">
        <v>62</v>
      </c>
      <c r="D12" s="29"/>
      <c r="E12" s="28" t="s">
        <v>63</v>
      </c>
      <c r="F12" s="18" t="s">
        <v>48</v>
      </c>
    </row>
    <row r="13" spans="2:6" ht="30" x14ac:dyDescent="0.25">
      <c r="B13" s="18">
        <v>5</v>
      </c>
      <c r="C13" s="28" t="s">
        <v>64</v>
      </c>
      <c r="D13" s="29"/>
      <c r="E13" s="28" t="s">
        <v>65</v>
      </c>
      <c r="F13" s="18" t="s">
        <v>48</v>
      </c>
    </row>
    <row r="14" spans="2:6" ht="45" x14ac:dyDescent="0.25">
      <c r="B14" s="18" t="s">
        <v>66</v>
      </c>
      <c r="C14" s="28" t="s">
        <v>67</v>
      </c>
      <c r="D14" s="29">
        <f>'[1]own funds indata'!E22</f>
        <v>507245711.94</v>
      </c>
      <c r="E14" s="28" t="s">
        <v>68</v>
      </c>
      <c r="F14" s="18" t="s">
        <v>48</v>
      </c>
    </row>
    <row r="15" spans="2:6" ht="30" x14ac:dyDescent="0.25">
      <c r="B15" s="18">
        <v>6</v>
      </c>
      <c r="C15" s="30" t="s">
        <v>69</v>
      </c>
      <c r="D15" s="29">
        <f>SUM(D5:D14)</f>
        <v>4385301804.3317995</v>
      </c>
      <c r="E15" s="28"/>
      <c r="F15" s="18" t="s">
        <v>48</v>
      </c>
    </row>
    <row r="16" spans="2:6" x14ac:dyDescent="0.25">
      <c r="B16" s="66" t="s">
        <v>70</v>
      </c>
      <c r="C16" s="66"/>
      <c r="D16" s="66"/>
      <c r="E16" s="66"/>
      <c r="F16" s="66"/>
    </row>
    <row r="17" spans="2:6" ht="30" x14ac:dyDescent="0.25">
      <c r="B17" s="18">
        <v>7</v>
      </c>
      <c r="C17" s="28" t="s">
        <v>71</v>
      </c>
      <c r="D17" s="5"/>
      <c r="E17" s="28" t="s">
        <v>72</v>
      </c>
      <c r="F17" s="18" t="s">
        <v>48</v>
      </c>
    </row>
    <row r="18" spans="2:6" ht="30" x14ac:dyDescent="0.25">
      <c r="B18" s="18">
        <v>8</v>
      </c>
      <c r="C18" s="28" t="s">
        <v>73</v>
      </c>
      <c r="D18" s="29">
        <f>'[1]own funds indata'!E40</f>
        <v>-187929840.28</v>
      </c>
      <c r="E18" s="28" t="s">
        <v>74</v>
      </c>
      <c r="F18" s="18" t="s">
        <v>48</v>
      </c>
    </row>
    <row r="19" spans="2:6" x14ac:dyDescent="0.25">
      <c r="B19" s="18">
        <v>9</v>
      </c>
      <c r="C19" s="28" t="s">
        <v>75</v>
      </c>
      <c r="D19" s="5"/>
      <c r="E19" s="28"/>
      <c r="F19" s="18" t="s">
        <v>48</v>
      </c>
    </row>
    <row r="20" spans="2:6" ht="90" x14ac:dyDescent="0.25">
      <c r="B20" s="18">
        <v>10</v>
      </c>
      <c r="C20" s="28" t="s">
        <v>76</v>
      </c>
      <c r="D20" s="5"/>
      <c r="E20" s="28" t="s">
        <v>77</v>
      </c>
      <c r="F20" s="18" t="s">
        <v>48</v>
      </c>
    </row>
    <row r="21" spans="2:6" ht="30" x14ac:dyDescent="0.25">
      <c r="B21" s="18">
        <v>11</v>
      </c>
      <c r="C21" s="28" t="s">
        <v>78</v>
      </c>
      <c r="D21" s="29">
        <f>-[1]equity!M87*1000</f>
        <v>-2808758.68</v>
      </c>
      <c r="E21" s="28" t="s">
        <v>79</v>
      </c>
      <c r="F21" s="18" t="s">
        <v>48</v>
      </c>
    </row>
    <row r="22" spans="2:6" ht="45" x14ac:dyDescent="0.25">
      <c r="B22" s="18">
        <v>12</v>
      </c>
      <c r="C22" s="28" t="s">
        <v>80</v>
      </c>
      <c r="D22" s="5"/>
      <c r="E22" s="28" t="s">
        <v>81</v>
      </c>
      <c r="F22" s="18" t="s">
        <v>48</v>
      </c>
    </row>
    <row r="23" spans="2:6" ht="45" x14ac:dyDescent="0.25">
      <c r="B23" s="18">
        <v>13</v>
      </c>
      <c r="C23" s="28" t="s">
        <v>82</v>
      </c>
      <c r="D23" s="5"/>
      <c r="E23" s="28" t="s">
        <v>83</v>
      </c>
      <c r="F23" s="18" t="s">
        <v>48</v>
      </c>
    </row>
    <row r="24" spans="2:6" ht="45" x14ac:dyDescent="0.25">
      <c r="B24" s="18">
        <v>14</v>
      </c>
      <c r="C24" s="28" t="s">
        <v>84</v>
      </c>
      <c r="D24" s="5"/>
      <c r="E24" s="28" t="s">
        <v>85</v>
      </c>
      <c r="F24" s="18" t="s">
        <v>48</v>
      </c>
    </row>
    <row r="25" spans="2:6" ht="30" x14ac:dyDescent="0.25">
      <c r="B25" s="18">
        <v>15</v>
      </c>
      <c r="C25" s="28" t="s">
        <v>86</v>
      </c>
      <c r="D25" s="5"/>
      <c r="E25" s="28" t="s">
        <v>87</v>
      </c>
      <c r="F25" s="18" t="s">
        <v>48</v>
      </c>
    </row>
    <row r="26" spans="2:6" ht="45" x14ac:dyDescent="0.25">
      <c r="B26" s="18">
        <v>16</v>
      </c>
      <c r="C26" s="28" t="s">
        <v>88</v>
      </c>
      <c r="D26" s="5"/>
      <c r="E26" s="28" t="s">
        <v>89</v>
      </c>
      <c r="F26" s="18" t="s">
        <v>48</v>
      </c>
    </row>
    <row r="27" spans="2:6" ht="120" x14ac:dyDescent="0.25">
      <c r="B27" s="18">
        <v>17</v>
      </c>
      <c r="C27" s="28" t="s">
        <v>90</v>
      </c>
      <c r="D27" s="5"/>
      <c r="E27" s="28" t="s">
        <v>91</v>
      </c>
      <c r="F27" s="18" t="s">
        <v>48</v>
      </c>
    </row>
    <row r="28" spans="2:6" ht="120" x14ac:dyDescent="0.25">
      <c r="B28" s="18">
        <v>18</v>
      </c>
      <c r="C28" s="28" t="s">
        <v>92</v>
      </c>
      <c r="D28" s="5"/>
      <c r="E28" s="28" t="s">
        <v>93</v>
      </c>
      <c r="F28" s="18" t="s">
        <v>48</v>
      </c>
    </row>
    <row r="29" spans="2:6" ht="120" x14ac:dyDescent="0.25">
      <c r="B29" s="18">
        <v>19</v>
      </c>
      <c r="C29" s="28" t="s">
        <v>94</v>
      </c>
      <c r="D29" s="5"/>
      <c r="E29" s="28" t="s">
        <v>95</v>
      </c>
      <c r="F29" s="18" t="s">
        <v>48</v>
      </c>
    </row>
    <row r="30" spans="2:6" x14ac:dyDescent="0.25">
      <c r="B30" s="18">
        <v>20</v>
      </c>
      <c r="C30" s="28" t="s">
        <v>75</v>
      </c>
      <c r="D30" s="5"/>
      <c r="E30" s="28"/>
      <c r="F30" s="18" t="s">
        <v>48</v>
      </c>
    </row>
    <row r="31" spans="2:6" ht="60" x14ac:dyDescent="0.25">
      <c r="B31" s="18" t="s">
        <v>96</v>
      </c>
      <c r="C31" s="28" t="s">
        <v>97</v>
      </c>
      <c r="D31" s="5"/>
      <c r="E31" s="28" t="s">
        <v>98</v>
      </c>
      <c r="F31" s="18" t="s">
        <v>48</v>
      </c>
    </row>
    <row r="32" spans="2:6" ht="45" x14ac:dyDescent="0.25">
      <c r="B32" s="18" t="s">
        <v>99</v>
      </c>
      <c r="C32" s="28" t="s">
        <v>100</v>
      </c>
      <c r="D32" s="5"/>
      <c r="E32" s="28" t="s">
        <v>101</v>
      </c>
      <c r="F32" s="18" t="s">
        <v>48</v>
      </c>
    </row>
    <row r="33" spans="2:6" ht="60" x14ac:dyDescent="0.25">
      <c r="B33" s="18" t="s">
        <v>102</v>
      </c>
      <c r="C33" s="28" t="s">
        <v>103</v>
      </c>
      <c r="D33" s="5"/>
      <c r="E33" s="28" t="s">
        <v>104</v>
      </c>
      <c r="F33" s="18" t="s">
        <v>48</v>
      </c>
    </row>
    <row r="34" spans="2:6" ht="30" x14ac:dyDescent="0.25">
      <c r="B34" s="18" t="s">
        <v>105</v>
      </c>
      <c r="C34" s="28" t="s">
        <v>106</v>
      </c>
      <c r="D34" s="5"/>
      <c r="E34" s="28" t="s">
        <v>107</v>
      </c>
      <c r="F34" s="18" t="s">
        <v>48</v>
      </c>
    </row>
    <row r="35" spans="2:6" ht="90" x14ac:dyDescent="0.25">
      <c r="B35" s="18">
        <v>21</v>
      </c>
      <c r="C35" s="28" t="s">
        <v>108</v>
      </c>
      <c r="D35" s="5"/>
      <c r="E35" s="28" t="s">
        <v>109</v>
      </c>
      <c r="F35" s="18" t="s">
        <v>48</v>
      </c>
    </row>
    <row r="36" spans="2:6" ht="30" x14ac:dyDescent="0.25">
      <c r="B36" s="18">
        <v>22</v>
      </c>
      <c r="C36" s="28" t="s">
        <v>110</v>
      </c>
      <c r="D36" s="5"/>
      <c r="E36" s="28" t="s">
        <v>111</v>
      </c>
      <c r="F36" s="18" t="s">
        <v>48</v>
      </c>
    </row>
    <row r="37" spans="2:6" ht="90" x14ac:dyDescent="0.25">
      <c r="B37" s="18">
        <v>23</v>
      </c>
      <c r="C37" s="28" t="s">
        <v>112</v>
      </c>
      <c r="D37" s="5"/>
      <c r="E37" s="28" t="s">
        <v>113</v>
      </c>
      <c r="F37" s="18" t="s">
        <v>48</v>
      </c>
    </row>
    <row r="38" spans="2:6" x14ac:dyDescent="0.25">
      <c r="B38" s="18">
        <v>24</v>
      </c>
      <c r="C38" s="28" t="s">
        <v>75</v>
      </c>
      <c r="D38" s="5"/>
      <c r="E38" s="28"/>
      <c r="F38" s="18" t="s">
        <v>48</v>
      </c>
    </row>
    <row r="39" spans="2:6" ht="45" x14ac:dyDescent="0.25">
      <c r="B39" s="18">
        <v>25</v>
      </c>
      <c r="C39" s="28" t="s">
        <v>114</v>
      </c>
      <c r="D39" s="5"/>
      <c r="E39" s="28" t="s">
        <v>109</v>
      </c>
      <c r="F39" s="18" t="s">
        <v>48</v>
      </c>
    </row>
    <row r="40" spans="2:6" ht="30" x14ac:dyDescent="0.25">
      <c r="B40" s="18" t="s">
        <v>115</v>
      </c>
      <c r="C40" s="28" t="s">
        <v>116</v>
      </c>
      <c r="D40" s="5"/>
      <c r="E40" s="28" t="s">
        <v>117</v>
      </c>
      <c r="F40" s="18" t="s">
        <v>48</v>
      </c>
    </row>
    <row r="41" spans="2:6" ht="30" x14ac:dyDescent="0.25">
      <c r="B41" s="18" t="s">
        <v>118</v>
      </c>
      <c r="C41" s="28" t="s">
        <v>119</v>
      </c>
      <c r="D41" s="5"/>
      <c r="E41" s="28" t="s">
        <v>120</v>
      </c>
      <c r="F41" s="18" t="s">
        <v>48</v>
      </c>
    </row>
    <row r="42" spans="2:6" ht="60" x14ac:dyDescent="0.25">
      <c r="B42" s="18">
        <v>26</v>
      </c>
      <c r="C42" s="28" t="s">
        <v>121</v>
      </c>
      <c r="D42" s="5"/>
      <c r="E42" s="28"/>
      <c r="F42" s="18" t="s">
        <v>48</v>
      </c>
    </row>
    <row r="43" spans="2:6" ht="45" x14ac:dyDescent="0.25">
      <c r="B43" s="18" t="s">
        <v>122</v>
      </c>
      <c r="C43" s="28" t="s">
        <v>123</v>
      </c>
      <c r="D43" s="5"/>
      <c r="E43" s="28"/>
      <c r="F43" s="18" t="s">
        <v>48</v>
      </c>
    </row>
    <row r="44" spans="2:6" ht="75" x14ac:dyDescent="0.25">
      <c r="B44" s="18" t="s">
        <v>124</v>
      </c>
      <c r="C44" s="28" t="s">
        <v>125</v>
      </c>
      <c r="D44" s="5"/>
      <c r="E44" s="31">
        <v>481</v>
      </c>
      <c r="F44" s="18" t="s">
        <v>48</v>
      </c>
    </row>
    <row r="45" spans="2:6" ht="45" x14ac:dyDescent="0.25">
      <c r="B45" s="18">
        <v>27</v>
      </c>
      <c r="C45" s="28" t="s">
        <v>126</v>
      </c>
      <c r="D45" s="5"/>
      <c r="E45" s="28" t="s">
        <v>127</v>
      </c>
      <c r="F45" s="18" t="s">
        <v>48</v>
      </c>
    </row>
    <row r="46" spans="2:6" ht="30" x14ac:dyDescent="0.25">
      <c r="B46" s="18">
        <v>28</v>
      </c>
      <c r="C46" s="30" t="s">
        <v>128</v>
      </c>
      <c r="D46" s="29">
        <f>SUM(D17:D31)+D35+D36+D40+D41+D42+D43+D44+D45</f>
        <v>-190738598.96000001</v>
      </c>
      <c r="E46" s="28"/>
      <c r="F46" s="18" t="s">
        <v>48</v>
      </c>
    </row>
    <row r="47" spans="2:6" ht="30" x14ac:dyDescent="0.25">
      <c r="B47" s="18">
        <v>29</v>
      </c>
      <c r="C47" s="30" t="s">
        <v>129</v>
      </c>
      <c r="D47" s="29">
        <f>D15+D46</f>
        <v>4194563205.3717995</v>
      </c>
      <c r="E47" s="28"/>
      <c r="F47" s="18" t="s">
        <v>48</v>
      </c>
    </row>
    <row r="48" spans="2:6" x14ac:dyDescent="0.25">
      <c r="B48" s="66" t="s">
        <v>355</v>
      </c>
      <c r="C48" s="66"/>
      <c r="D48" s="66"/>
      <c r="E48" s="66"/>
      <c r="F48" s="66"/>
    </row>
    <row r="49" spans="2:6" ht="30" x14ac:dyDescent="0.25">
      <c r="B49" s="18">
        <v>30</v>
      </c>
      <c r="C49" s="28" t="s">
        <v>46</v>
      </c>
      <c r="D49" s="5"/>
      <c r="E49" s="28" t="s">
        <v>130</v>
      </c>
      <c r="F49" s="18" t="s">
        <v>48</v>
      </c>
    </row>
    <row r="50" spans="2:6" ht="30" x14ac:dyDescent="0.25">
      <c r="B50" s="18">
        <v>31</v>
      </c>
      <c r="C50" s="28" t="s">
        <v>131</v>
      </c>
      <c r="D50" s="5"/>
      <c r="E50" s="28"/>
      <c r="F50" s="18" t="s">
        <v>48</v>
      </c>
    </row>
    <row r="51" spans="2:6" ht="45" x14ac:dyDescent="0.25">
      <c r="B51" s="18">
        <v>32</v>
      </c>
      <c r="C51" s="28" t="s">
        <v>132</v>
      </c>
      <c r="D51" s="5"/>
      <c r="E51" s="28"/>
      <c r="F51" s="18" t="s">
        <v>48</v>
      </c>
    </row>
    <row r="52" spans="2:6" ht="60" x14ac:dyDescent="0.25">
      <c r="B52" s="18">
        <v>33</v>
      </c>
      <c r="C52" s="28" t="s">
        <v>133</v>
      </c>
      <c r="D52" s="5"/>
      <c r="E52" s="28" t="s">
        <v>134</v>
      </c>
      <c r="F52" s="18" t="s">
        <v>48</v>
      </c>
    </row>
    <row r="53" spans="2:6" ht="30" x14ac:dyDescent="0.25">
      <c r="B53" s="18"/>
      <c r="C53" s="28" t="s">
        <v>62</v>
      </c>
      <c r="D53" s="5"/>
      <c r="E53" s="28" t="s">
        <v>135</v>
      </c>
      <c r="F53" s="18" t="s">
        <v>48</v>
      </c>
    </row>
    <row r="54" spans="2:6" ht="75" x14ac:dyDescent="0.25">
      <c r="B54" s="18">
        <v>34</v>
      </c>
      <c r="C54" s="28" t="s">
        <v>136</v>
      </c>
      <c r="D54" s="5"/>
      <c r="E54" s="28" t="s">
        <v>137</v>
      </c>
      <c r="F54" s="18" t="s">
        <v>48</v>
      </c>
    </row>
    <row r="55" spans="2:6" ht="30" x14ac:dyDescent="0.25">
      <c r="B55" s="18">
        <v>35</v>
      </c>
      <c r="C55" s="28" t="s">
        <v>138</v>
      </c>
      <c r="D55" s="5"/>
      <c r="E55" s="28" t="s">
        <v>134</v>
      </c>
      <c r="F55" s="18" t="s">
        <v>48</v>
      </c>
    </row>
    <row r="56" spans="2:6" ht="30" x14ac:dyDescent="0.25">
      <c r="B56" s="18">
        <v>36</v>
      </c>
      <c r="C56" s="30" t="s">
        <v>139</v>
      </c>
      <c r="D56" s="5"/>
      <c r="E56" s="28"/>
      <c r="F56" s="18" t="s">
        <v>48</v>
      </c>
    </row>
    <row r="57" spans="2:6" x14ac:dyDescent="0.25">
      <c r="B57" s="66" t="s">
        <v>140</v>
      </c>
      <c r="C57" s="66"/>
      <c r="D57" s="66"/>
      <c r="E57" s="66"/>
      <c r="F57" s="66"/>
    </row>
    <row r="58" spans="2:6" ht="45" x14ac:dyDescent="0.25">
      <c r="B58" s="18">
        <v>37</v>
      </c>
      <c r="C58" s="28" t="s">
        <v>141</v>
      </c>
      <c r="D58" s="5"/>
      <c r="E58" s="28" t="s">
        <v>142</v>
      </c>
      <c r="F58" s="18" t="s">
        <v>48</v>
      </c>
    </row>
    <row r="59" spans="2:6" ht="105" x14ac:dyDescent="0.25">
      <c r="B59" s="18">
        <v>38</v>
      </c>
      <c r="C59" s="28" t="s">
        <v>143</v>
      </c>
      <c r="D59" s="5"/>
      <c r="E59" s="28" t="s">
        <v>144</v>
      </c>
      <c r="F59" s="18" t="s">
        <v>48</v>
      </c>
    </row>
    <row r="60" spans="2:6" ht="120" x14ac:dyDescent="0.25">
      <c r="B60" s="18">
        <v>39</v>
      </c>
      <c r="C60" s="28" t="s">
        <v>145</v>
      </c>
      <c r="D60" s="5"/>
      <c r="E60" s="28" t="s">
        <v>146</v>
      </c>
      <c r="F60" s="18" t="s">
        <v>48</v>
      </c>
    </row>
    <row r="61" spans="2:6" ht="120" x14ac:dyDescent="0.25">
      <c r="B61" s="18">
        <v>40</v>
      </c>
      <c r="C61" s="28" t="s">
        <v>147</v>
      </c>
      <c r="D61" s="5"/>
      <c r="E61" s="28" t="s">
        <v>148</v>
      </c>
      <c r="F61" s="18" t="s">
        <v>48</v>
      </c>
    </row>
    <row r="62" spans="2:6" ht="120" x14ac:dyDescent="0.25">
      <c r="B62" s="18">
        <v>41</v>
      </c>
      <c r="C62" s="28" t="s">
        <v>149</v>
      </c>
      <c r="D62" s="5"/>
      <c r="E62" s="28"/>
      <c r="F62" s="18" t="s">
        <v>48</v>
      </c>
    </row>
    <row r="63" spans="2:6" ht="90" x14ac:dyDescent="0.25">
      <c r="B63" s="18" t="s">
        <v>150</v>
      </c>
      <c r="C63" s="28" t="s">
        <v>151</v>
      </c>
      <c r="D63" s="5"/>
      <c r="E63" s="28" t="s">
        <v>152</v>
      </c>
      <c r="F63" s="18" t="s">
        <v>48</v>
      </c>
    </row>
    <row r="64" spans="2:6" ht="60" x14ac:dyDescent="0.25">
      <c r="B64" s="18"/>
      <c r="C64" s="28" t="s">
        <v>153</v>
      </c>
      <c r="D64" s="5"/>
      <c r="E64" s="28"/>
      <c r="F64" s="18" t="s">
        <v>48</v>
      </c>
    </row>
    <row r="65" spans="2:6" ht="90" x14ac:dyDescent="0.25">
      <c r="B65" s="18" t="s">
        <v>154</v>
      </c>
      <c r="C65" s="28" t="s">
        <v>155</v>
      </c>
      <c r="D65" s="5"/>
      <c r="E65" s="28" t="s">
        <v>156</v>
      </c>
      <c r="F65" s="18" t="s">
        <v>48</v>
      </c>
    </row>
    <row r="66" spans="2:6" ht="90" x14ac:dyDescent="0.25">
      <c r="B66" s="18"/>
      <c r="C66" s="28" t="s">
        <v>157</v>
      </c>
      <c r="D66" s="5"/>
      <c r="E66" s="28"/>
      <c r="F66" s="18" t="s">
        <v>48</v>
      </c>
    </row>
    <row r="67" spans="2:6" ht="60" x14ac:dyDescent="0.25">
      <c r="B67" s="18" t="s">
        <v>158</v>
      </c>
      <c r="C67" s="28" t="s">
        <v>159</v>
      </c>
      <c r="D67" s="5"/>
      <c r="E67" s="28" t="s">
        <v>160</v>
      </c>
      <c r="F67" s="18" t="s">
        <v>48</v>
      </c>
    </row>
    <row r="68" spans="2:6" ht="30" x14ac:dyDescent="0.25">
      <c r="B68" s="18"/>
      <c r="C68" s="28" t="s">
        <v>161</v>
      </c>
      <c r="D68" s="5"/>
      <c r="E68" s="28"/>
      <c r="F68" s="18" t="s">
        <v>48</v>
      </c>
    </row>
    <row r="69" spans="2:6" ht="30" x14ac:dyDescent="0.25">
      <c r="B69" s="18"/>
      <c r="C69" s="28" t="s">
        <v>162</v>
      </c>
      <c r="D69" s="5"/>
      <c r="E69" s="28"/>
      <c r="F69" s="18" t="s">
        <v>48</v>
      </c>
    </row>
    <row r="70" spans="2:6" x14ac:dyDescent="0.25">
      <c r="B70" s="18"/>
      <c r="C70" s="28" t="s">
        <v>163</v>
      </c>
      <c r="D70" s="5"/>
      <c r="E70" s="28"/>
      <c r="F70" s="18" t="s">
        <v>48</v>
      </c>
    </row>
    <row r="71" spans="2:6" ht="45" x14ac:dyDescent="0.25">
      <c r="B71" s="18">
        <v>42</v>
      </c>
      <c r="C71" s="28" t="s">
        <v>164</v>
      </c>
      <c r="D71" s="5"/>
      <c r="E71" s="32" t="s">
        <v>165</v>
      </c>
      <c r="F71" s="18"/>
    </row>
    <row r="72" spans="2:6" ht="30" x14ac:dyDescent="0.25">
      <c r="B72" s="18">
        <v>43</v>
      </c>
      <c r="C72" s="30" t="s">
        <v>166</v>
      </c>
      <c r="D72" s="5"/>
      <c r="E72" s="28"/>
      <c r="F72" s="18" t="s">
        <v>48</v>
      </c>
    </row>
    <row r="73" spans="2:6" x14ac:dyDescent="0.25">
      <c r="B73" s="18">
        <v>44</v>
      </c>
      <c r="C73" s="30" t="s">
        <v>167</v>
      </c>
      <c r="D73" s="5"/>
      <c r="E73" s="28"/>
      <c r="F73" s="18" t="s">
        <v>48</v>
      </c>
    </row>
    <row r="74" spans="2:6" x14ac:dyDescent="0.25">
      <c r="B74" s="18">
        <v>45</v>
      </c>
      <c r="C74" s="30" t="s">
        <v>168</v>
      </c>
      <c r="D74" s="29">
        <f>D73+D47</f>
        <v>4194563205.3717995</v>
      </c>
      <c r="E74" s="28"/>
      <c r="F74" s="18" t="s">
        <v>48</v>
      </c>
    </row>
    <row r="75" spans="2:6" x14ac:dyDescent="0.25">
      <c r="B75" s="66" t="s">
        <v>169</v>
      </c>
      <c r="C75" s="66"/>
      <c r="D75" s="66"/>
      <c r="E75" s="66"/>
      <c r="F75" s="66"/>
    </row>
    <row r="76" spans="2:6" ht="30" x14ac:dyDescent="0.25">
      <c r="B76" s="18">
        <v>46</v>
      </c>
      <c r="C76" s="28" t="s">
        <v>46</v>
      </c>
      <c r="D76" s="29">
        <f>'[1]own funds indata'!E85</f>
        <v>792512419.96000004</v>
      </c>
      <c r="E76" s="28" t="s">
        <v>170</v>
      </c>
      <c r="F76" s="18" t="s">
        <v>48</v>
      </c>
    </row>
    <row r="77" spans="2:6" ht="60" x14ac:dyDescent="0.25">
      <c r="B77" s="18">
        <v>47</v>
      </c>
      <c r="C77" s="28" t="s">
        <v>171</v>
      </c>
      <c r="D77" s="5"/>
      <c r="E77" s="28" t="s">
        <v>172</v>
      </c>
      <c r="F77" s="18" t="s">
        <v>48</v>
      </c>
    </row>
    <row r="78" spans="2:6" ht="30" x14ac:dyDescent="0.25">
      <c r="B78" s="18"/>
      <c r="C78" s="28" t="s">
        <v>62</v>
      </c>
      <c r="D78" s="5"/>
      <c r="E78" s="28" t="s">
        <v>173</v>
      </c>
      <c r="F78" s="18" t="s">
        <v>48</v>
      </c>
    </row>
    <row r="79" spans="2:6" ht="90" x14ac:dyDescent="0.25">
      <c r="B79" s="18">
        <v>48</v>
      </c>
      <c r="C79" s="28" t="s">
        <v>174</v>
      </c>
      <c r="D79" s="5"/>
      <c r="E79" s="28" t="s">
        <v>175</v>
      </c>
      <c r="F79" s="18" t="s">
        <v>48</v>
      </c>
    </row>
    <row r="80" spans="2:6" ht="30" x14ac:dyDescent="0.25">
      <c r="B80" s="18">
        <v>49</v>
      </c>
      <c r="C80" s="28" t="s">
        <v>138</v>
      </c>
      <c r="D80" s="5"/>
      <c r="E80" s="28" t="s">
        <v>172</v>
      </c>
      <c r="F80" s="18" t="s">
        <v>48</v>
      </c>
    </row>
    <row r="81" spans="2:6" x14ac:dyDescent="0.25">
      <c r="B81" s="18">
        <v>50</v>
      </c>
      <c r="C81" s="28" t="s">
        <v>176</v>
      </c>
      <c r="D81" s="5"/>
      <c r="E81" s="28" t="s">
        <v>177</v>
      </c>
      <c r="F81" s="18" t="s">
        <v>48</v>
      </c>
    </row>
    <row r="82" spans="2:6" ht="30" x14ac:dyDescent="0.25">
      <c r="B82" s="18">
        <v>51</v>
      </c>
      <c r="C82" s="30" t="s">
        <v>178</v>
      </c>
      <c r="D82" s="29">
        <f>SUM(D76:D81)</f>
        <v>792512419.96000004</v>
      </c>
      <c r="E82" s="28"/>
      <c r="F82" s="18" t="s">
        <v>48</v>
      </c>
    </row>
    <row r="83" spans="2:6" x14ac:dyDescent="0.25">
      <c r="B83" s="66" t="s">
        <v>179</v>
      </c>
      <c r="C83" s="66"/>
      <c r="D83" s="66"/>
      <c r="E83" s="66"/>
      <c r="F83" s="66"/>
    </row>
    <row r="84" spans="2:6" ht="60" x14ac:dyDescent="0.25">
      <c r="B84" s="18">
        <v>52</v>
      </c>
      <c r="C84" s="28" t="s">
        <v>180</v>
      </c>
      <c r="D84" s="5">
        <v>0</v>
      </c>
      <c r="E84" s="28" t="s">
        <v>181</v>
      </c>
      <c r="F84" s="18" t="s">
        <v>48</v>
      </c>
    </row>
    <row r="85" spans="2:6" ht="105" x14ac:dyDescent="0.25">
      <c r="B85" s="18">
        <v>53</v>
      </c>
      <c r="C85" s="28" t="s">
        <v>182</v>
      </c>
      <c r="D85" s="5"/>
      <c r="E85" s="28" t="s">
        <v>183</v>
      </c>
      <c r="F85" s="18" t="s">
        <v>48</v>
      </c>
    </row>
    <row r="86" spans="2:6" ht="135" x14ac:dyDescent="0.25">
      <c r="B86" s="18">
        <v>54</v>
      </c>
      <c r="C86" s="28" t="s">
        <v>184</v>
      </c>
      <c r="D86" s="5"/>
      <c r="E86" s="28" t="s">
        <v>185</v>
      </c>
      <c r="F86" s="18" t="s">
        <v>48</v>
      </c>
    </row>
    <row r="87" spans="2:6" ht="30" x14ac:dyDescent="0.25">
      <c r="B87" s="18" t="s">
        <v>186</v>
      </c>
      <c r="C87" s="28" t="s">
        <v>187</v>
      </c>
      <c r="D87" s="5"/>
      <c r="E87" s="28"/>
      <c r="F87" s="18" t="s">
        <v>48</v>
      </c>
    </row>
    <row r="88" spans="2:6" ht="45" x14ac:dyDescent="0.25">
      <c r="B88" s="18" t="s">
        <v>188</v>
      </c>
      <c r="C88" s="28" t="s">
        <v>189</v>
      </c>
      <c r="D88" s="5"/>
      <c r="E88" s="28"/>
      <c r="F88" s="18" t="s">
        <v>48</v>
      </c>
    </row>
    <row r="89" spans="2:6" ht="120" x14ac:dyDescent="0.25">
      <c r="B89" s="18">
        <v>55</v>
      </c>
      <c r="C89" s="28" t="s">
        <v>190</v>
      </c>
      <c r="D89" s="5"/>
      <c r="E89" s="28" t="s">
        <v>191</v>
      </c>
      <c r="F89" s="18" t="s">
        <v>48</v>
      </c>
    </row>
    <row r="90" spans="2:6" ht="105" x14ac:dyDescent="0.25">
      <c r="B90" s="18">
        <v>56</v>
      </c>
      <c r="C90" s="28" t="s">
        <v>192</v>
      </c>
      <c r="D90" s="5"/>
      <c r="E90" s="28"/>
      <c r="F90" s="18" t="s">
        <v>48</v>
      </c>
    </row>
    <row r="91" spans="2:6" ht="90" x14ac:dyDescent="0.25">
      <c r="B91" s="18" t="s">
        <v>193</v>
      </c>
      <c r="C91" s="28" t="s">
        <v>194</v>
      </c>
      <c r="D91" s="5"/>
      <c r="E91" s="28" t="s">
        <v>195</v>
      </c>
      <c r="F91" s="18" t="s">
        <v>48</v>
      </c>
    </row>
    <row r="92" spans="2:6" ht="60" x14ac:dyDescent="0.25">
      <c r="B92" s="18"/>
      <c r="C92" s="28" t="s">
        <v>196</v>
      </c>
      <c r="D92" s="5"/>
      <c r="E92" s="28"/>
      <c r="F92" s="18" t="s">
        <v>48</v>
      </c>
    </row>
    <row r="93" spans="2:6" ht="90" x14ac:dyDescent="0.25">
      <c r="B93" s="18" t="s">
        <v>197</v>
      </c>
      <c r="C93" s="28" t="s">
        <v>198</v>
      </c>
      <c r="D93" s="5"/>
      <c r="E93" s="28" t="s">
        <v>199</v>
      </c>
      <c r="F93" s="18" t="s">
        <v>48</v>
      </c>
    </row>
    <row r="94" spans="2:6" ht="90" x14ac:dyDescent="0.25">
      <c r="B94" s="18"/>
      <c r="C94" s="28" t="s">
        <v>200</v>
      </c>
      <c r="D94" s="5"/>
      <c r="E94" s="28"/>
      <c r="F94" s="18" t="s">
        <v>48</v>
      </c>
    </row>
    <row r="95" spans="2:6" ht="60" x14ac:dyDescent="0.25">
      <c r="B95" s="18" t="s">
        <v>201</v>
      </c>
      <c r="C95" s="28" t="s">
        <v>202</v>
      </c>
      <c r="D95" s="5"/>
      <c r="E95" s="28" t="s">
        <v>160</v>
      </c>
      <c r="F95" s="18" t="s">
        <v>48</v>
      </c>
    </row>
    <row r="96" spans="2:6" ht="30" x14ac:dyDescent="0.25">
      <c r="B96" s="18"/>
      <c r="C96" s="28" t="s">
        <v>161</v>
      </c>
      <c r="D96" s="5"/>
      <c r="E96" s="31">
        <v>467</v>
      </c>
      <c r="F96" s="18" t="s">
        <v>48</v>
      </c>
    </row>
    <row r="97" spans="2:6" ht="30" x14ac:dyDescent="0.25">
      <c r="B97" s="18"/>
      <c r="C97" s="28" t="s">
        <v>162</v>
      </c>
      <c r="D97" s="5"/>
      <c r="E97" s="31">
        <v>468</v>
      </c>
      <c r="F97" s="18" t="s">
        <v>48</v>
      </c>
    </row>
    <row r="98" spans="2:6" x14ac:dyDescent="0.25">
      <c r="B98" s="5"/>
      <c r="C98" s="5" t="s">
        <v>163</v>
      </c>
      <c r="D98" s="5"/>
      <c r="E98" s="31">
        <v>481</v>
      </c>
      <c r="F98" s="18" t="s">
        <v>48</v>
      </c>
    </row>
    <row r="99" spans="2:6" ht="30" x14ac:dyDescent="0.25">
      <c r="B99" s="18">
        <v>57</v>
      </c>
      <c r="C99" s="30" t="s">
        <v>203</v>
      </c>
      <c r="D99" s="5"/>
      <c r="E99" s="28"/>
      <c r="F99" s="18" t="s">
        <v>48</v>
      </c>
    </row>
    <row r="100" spans="2:6" x14ac:dyDescent="0.25">
      <c r="B100" s="18">
        <v>58</v>
      </c>
      <c r="C100" s="30" t="s">
        <v>204</v>
      </c>
      <c r="D100" s="29">
        <f>D99+D82</f>
        <v>792512419.96000004</v>
      </c>
      <c r="E100" s="28"/>
      <c r="F100" s="18" t="s">
        <v>48</v>
      </c>
    </row>
    <row r="101" spans="2:6" x14ac:dyDescent="0.25">
      <c r="B101" s="18">
        <v>59</v>
      </c>
      <c r="C101" s="30" t="s">
        <v>205</v>
      </c>
      <c r="D101" s="29">
        <f>D100+D74</f>
        <v>4987075625.3317995</v>
      </c>
      <c r="E101" s="28"/>
      <c r="F101" s="18" t="s">
        <v>48</v>
      </c>
    </row>
    <row r="102" spans="2:6" ht="90" x14ac:dyDescent="0.25">
      <c r="B102" s="18" t="s">
        <v>206</v>
      </c>
      <c r="C102" s="28" t="s">
        <v>207</v>
      </c>
      <c r="D102" s="29"/>
      <c r="E102" s="28"/>
      <c r="F102" s="18" t="s">
        <v>48</v>
      </c>
    </row>
    <row r="103" spans="2:6" ht="120" x14ac:dyDescent="0.25">
      <c r="B103" s="18"/>
      <c r="C103" s="28" t="s">
        <v>208</v>
      </c>
      <c r="D103" s="29"/>
      <c r="E103" s="28" t="s">
        <v>209</v>
      </c>
      <c r="F103" s="18" t="s">
        <v>48</v>
      </c>
    </row>
    <row r="104" spans="2:6" ht="135" x14ac:dyDescent="0.25">
      <c r="B104" s="18"/>
      <c r="C104" s="28" t="s">
        <v>210</v>
      </c>
      <c r="D104" s="5"/>
      <c r="E104" s="28" t="s">
        <v>356</v>
      </c>
      <c r="F104" s="18" t="s">
        <v>48</v>
      </c>
    </row>
    <row r="105" spans="2:6" ht="165" x14ac:dyDescent="0.25">
      <c r="B105" s="18"/>
      <c r="C105" s="28" t="s">
        <v>211</v>
      </c>
      <c r="D105" s="5"/>
      <c r="E105" s="28" t="s">
        <v>212</v>
      </c>
      <c r="F105" s="18" t="s">
        <v>48</v>
      </c>
    </row>
    <row r="106" spans="2:6" x14ac:dyDescent="0.25">
      <c r="B106" s="18">
        <v>60</v>
      </c>
      <c r="C106" s="30" t="s">
        <v>213</v>
      </c>
      <c r="D106" s="29">
        <f>'[1]flik 2'!E7</f>
        <v>29646529024.182743</v>
      </c>
      <c r="E106" s="28"/>
      <c r="F106" s="18" t="s">
        <v>48</v>
      </c>
    </row>
    <row r="107" spans="2:6" x14ac:dyDescent="0.25">
      <c r="B107" s="66" t="s">
        <v>214</v>
      </c>
      <c r="C107" s="66"/>
      <c r="D107" s="66"/>
      <c r="E107" s="66"/>
      <c r="F107" s="66"/>
    </row>
    <row r="108" spans="2:6" ht="45" x14ac:dyDescent="0.25">
      <c r="B108" s="18">
        <v>61</v>
      </c>
      <c r="C108" s="30" t="s">
        <v>215</v>
      </c>
      <c r="D108" s="33">
        <f>[1]ratios!E7</f>
        <v>0.1414858111028878</v>
      </c>
      <c r="E108" s="28" t="s">
        <v>216</v>
      </c>
      <c r="F108" s="18" t="s">
        <v>48</v>
      </c>
    </row>
    <row r="109" spans="2:6" ht="30" x14ac:dyDescent="0.25">
      <c r="B109" s="18">
        <v>62</v>
      </c>
      <c r="C109" s="30" t="s">
        <v>217</v>
      </c>
      <c r="D109" s="33">
        <f>[1]ratios!E9</f>
        <v>0.1414858111028878</v>
      </c>
      <c r="E109" s="28" t="s">
        <v>218</v>
      </c>
      <c r="F109" s="18" t="s">
        <v>48</v>
      </c>
    </row>
    <row r="110" spans="2:6" ht="30" x14ac:dyDescent="0.25">
      <c r="B110" s="18">
        <v>63</v>
      </c>
      <c r="C110" s="30" t="s">
        <v>219</v>
      </c>
      <c r="D110" s="33">
        <f>[1]ratios!E11</f>
        <v>0.16821785853122406</v>
      </c>
      <c r="E110" s="28" t="s">
        <v>220</v>
      </c>
      <c r="F110" s="18" t="s">
        <v>48</v>
      </c>
    </row>
    <row r="111" spans="2:6" ht="135" x14ac:dyDescent="0.25">
      <c r="B111" s="18">
        <v>64</v>
      </c>
      <c r="C111" s="30" t="s">
        <v>221</v>
      </c>
      <c r="D111" s="29">
        <f>[1]buffers!F110</f>
        <v>870596951.04798651</v>
      </c>
      <c r="E111" s="28" t="s">
        <v>222</v>
      </c>
      <c r="F111" s="18" t="s">
        <v>48</v>
      </c>
    </row>
    <row r="112" spans="2:6" ht="30" x14ac:dyDescent="0.25">
      <c r="B112" s="18">
        <v>65</v>
      </c>
      <c r="C112" s="30" t="s">
        <v>223</v>
      </c>
      <c r="D112" s="29">
        <f>[1]buffers!F111</f>
        <v>741163225.6045686</v>
      </c>
      <c r="E112" s="28"/>
      <c r="F112" s="18" t="s">
        <v>48</v>
      </c>
    </row>
    <row r="113" spans="2:6" ht="30" x14ac:dyDescent="0.25">
      <c r="B113" s="18">
        <v>66</v>
      </c>
      <c r="C113" s="30" t="s">
        <v>224</v>
      </c>
      <c r="D113" s="29">
        <f>[1]buffers!F113</f>
        <v>129433725.44341795</v>
      </c>
      <c r="E113" s="28"/>
      <c r="F113" s="18" t="s">
        <v>48</v>
      </c>
    </row>
    <row r="114" spans="2:6" ht="30" x14ac:dyDescent="0.25">
      <c r="B114" s="18">
        <v>67</v>
      </c>
      <c r="C114" s="30" t="s">
        <v>225</v>
      </c>
      <c r="D114" s="29"/>
      <c r="E114" s="28"/>
      <c r="F114" s="18" t="s">
        <v>48</v>
      </c>
    </row>
    <row r="115" spans="2:6" ht="60" x14ac:dyDescent="0.25">
      <c r="B115" s="18" t="s">
        <v>226</v>
      </c>
      <c r="C115" s="30" t="s">
        <v>227</v>
      </c>
      <c r="D115" s="5"/>
      <c r="E115" s="28" t="s">
        <v>228</v>
      </c>
      <c r="F115" s="18" t="s">
        <v>48</v>
      </c>
    </row>
    <row r="116" spans="2:6" ht="45" x14ac:dyDescent="0.25">
      <c r="B116" s="18">
        <v>68</v>
      </c>
      <c r="C116" s="30" t="s">
        <v>229</v>
      </c>
      <c r="D116" s="33">
        <f>(D47-('[1]Own funds'!D106/12.5*0.75))/D106</f>
        <v>8.1485811102887787E-2</v>
      </c>
      <c r="E116" s="28" t="s">
        <v>230</v>
      </c>
      <c r="F116" s="18" t="s">
        <v>48</v>
      </c>
    </row>
    <row r="117" spans="2:6" x14ac:dyDescent="0.25">
      <c r="B117" s="18">
        <v>69</v>
      </c>
      <c r="C117" s="30" t="s">
        <v>231</v>
      </c>
      <c r="D117" s="5"/>
      <c r="E117" s="28"/>
      <c r="F117" s="18" t="s">
        <v>48</v>
      </c>
    </row>
    <row r="118" spans="2:6" x14ac:dyDescent="0.25">
      <c r="B118" s="18">
        <v>70</v>
      </c>
      <c r="C118" s="30" t="s">
        <v>231</v>
      </c>
      <c r="D118" s="5"/>
      <c r="E118" s="28"/>
      <c r="F118" s="18" t="s">
        <v>48</v>
      </c>
    </row>
    <row r="119" spans="2:6" x14ac:dyDescent="0.25">
      <c r="B119" s="18">
        <v>71</v>
      </c>
      <c r="C119" s="30" t="s">
        <v>231</v>
      </c>
      <c r="D119" s="5"/>
      <c r="E119" s="28"/>
      <c r="F119" s="18" t="s">
        <v>48</v>
      </c>
    </row>
    <row r="120" spans="2:6" x14ac:dyDescent="0.25">
      <c r="B120" s="67" t="s">
        <v>232</v>
      </c>
      <c r="C120" s="67"/>
      <c r="D120" s="67"/>
      <c r="E120" s="67"/>
      <c r="F120" s="67"/>
    </row>
    <row r="121" spans="2:6" ht="105" x14ac:dyDescent="0.25">
      <c r="B121" s="18">
        <v>72</v>
      </c>
      <c r="C121" s="28" t="s">
        <v>233</v>
      </c>
      <c r="D121" s="5"/>
      <c r="E121" s="28" t="s">
        <v>234</v>
      </c>
      <c r="F121" s="18" t="s">
        <v>48</v>
      </c>
    </row>
    <row r="122" spans="2:6" ht="105" x14ac:dyDescent="0.25">
      <c r="B122" s="18">
        <v>73</v>
      </c>
      <c r="C122" s="28" t="s">
        <v>235</v>
      </c>
      <c r="D122" s="5"/>
      <c r="E122" s="28" t="s">
        <v>236</v>
      </c>
      <c r="F122" s="18" t="s">
        <v>48</v>
      </c>
    </row>
    <row r="123" spans="2:6" x14ac:dyDescent="0.25">
      <c r="B123" s="18">
        <v>74</v>
      </c>
      <c r="C123" s="28" t="s">
        <v>75</v>
      </c>
      <c r="D123" s="5"/>
      <c r="E123" s="28"/>
      <c r="F123" s="18" t="s">
        <v>48</v>
      </c>
    </row>
    <row r="124" spans="2:6" ht="75" x14ac:dyDescent="0.25">
      <c r="B124" s="18">
        <v>75</v>
      </c>
      <c r="C124" s="28" t="s">
        <v>237</v>
      </c>
      <c r="D124" s="29">
        <f>[1]buffers!F11</f>
        <v>205990240.49000001</v>
      </c>
      <c r="E124" s="28" t="s">
        <v>238</v>
      </c>
      <c r="F124" s="18" t="s">
        <v>48</v>
      </c>
    </row>
    <row r="125" spans="2:6" x14ac:dyDescent="0.25">
      <c r="B125" s="66" t="s">
        <v>239</v>
      </c>
      <c r="C125" s="66"/>
      <c r="D125" s="66"/>
      <c r="E125" s="66"/>
      <c r="F125" s="66"/>
    </row>
    <row r="126" spans="2:6" ht="60" x14ac:dyDescent="0.25">
      <c r="B126" s="18">
        <v>76</v>
      </c>
      <c r="C126" s="28" t="s">
        <v>240</v>
      </c>
      <c r="D126" s="5"/>
      <c r="E126" s="31">
        <v>62</v>
      </c>
      <c r="F126" s="18" t="s">
        <v>48</v>
      </c>
    </row>
    <row r="127" spans="2:6" ht="45" x14ac:dyDescent="0.25">
      <c r="B127" s="18">
        <v>77</v>
      </c>
      <c r="C127" s="28" t="s">
        <v>241</v>
      </c>
      <c r="D127" s="5"/>
      <c r="E127" s="31">
        <v>62</v>
      </c>
      <c r="F127" s="18" t="s">
        <v>48</v>
      </c>
    </row>
    <row r="128" spans="2:6" ht="60" x14ac:dyDescent="0.25">
      <c r="B128" s="18">
        <v>78</v>
      </c>
      <c r="C128" s="28" t="s">
        <v>242</v>
      </c>
      <c r="D128" s="5"/>
      <c r="E128" s="31">
        <v>62</v>
      </c>
      <c r="F128" s="18" t="s">
        <v>48</v>
      </c>
    </row>
    <row r="129" spans="2:6" ht="45" x14ac:dyDescent="0.25">
      <c r="B129" s="18">
        <v>79</v>
      </c>
      <c r="C129" s="28" t="s">
        <v>243</v>
      </c>
      <c r="D129" s="5"/>
      <c r="E129" s="31">
        <v>62</v>
      </c>
      <c r="F129" s="18" t="s">
        <v>48</v>
      </c>
    </row>
    <row r="130" spans="2:6" x14ac:dyDescent="0.25">
      <c r="B130" s="66" t="s">
        <v>244</v>
      </c>
      <c r="C130" s="66"/>
      <c r="D130" s="66"/>
      <c r="E130" s="66"/>
      <c r="F130" s="66"/>
    </row>
    <row r="131" spans="2:6" ht="30" x14ac:dyDescent="0.25">
      <c r="B131" s="18">
        <v>80</v>
      </c>
      <c r="C131" s="28" t="s">
        <v>245</v>
      </c>
      <c r="D131" s="5"/>
      <c r="E131" s="28" t="s">
        <v>246</v>
      </c>
      <c r="F131" s="18" t="s">
        <v>48</v>
      </c>
    </row>
    <row r="132" spans="2:6" ht="45" x14ac:dyDescent="0.25">
      <c r="B132" s="18">
        <v>81</v>
      </c>
      <c r="C132" s="28" t="s">
        <v>247</v>
      </c>
      <c r="D132" s="5"/>
      <c r="E132" s="28" t="s">
        <v>246</v>
      </c>
      <c r="F132" s="18" t="s">
        <v>48</v>
      </c>
    </row>
    <row r="133" spans="2:6" ht="30" x14ac:dyDescent="0.25">
      <c r="B133" s="18">
        <v>82</v>
      </c>
      <c r="C133" s="28" t="s">
        <v>248</v>
      </c>
      <c r="D133" s="5"/>
      <c r="E133" s="28" t="s">
        <v>249</v>
      </c>
      <c r="F133" s="18" t="s">
        <v>48</v>
      </c>
    </row>
    <row r="134" spans="2:6" ht="45" x14ac:dyDescent="0.25">
      <c r="B134" s="18">
        <v>83</v>
      </c>
      <c r="C134" s="28" t="s">
        <v>250</v>
      </c>
      <c r="D134" s="5"/>
      <c r="E134" s="28" t="s">
        <v>249</v>
      </c>
      <c r="F134" s="18" t="s">
        <v>48</v>
      </c>
    </row>
    <row r="135" spans="2:6" ht="30" x14ac:dyDescent="0.25">
      <c r="B135" s="18">
        <v>84</v>
      </c>
      <c r="C135" s="28" t="s">
        <v>251</v>
      </c>
      <c r="D135" s="5"/>
      <c r="E135" s="28" t="s">
        <v>252</v>
      </c>
      <c r="F135" s="18" t="s">
        <v>48</v>
      </c>
    </row>
    <row r="136" spans="2:6" ht="45" x14ac:dyDescent="0.25">
      <c r="B136" s="18">
        <v>85</v>
      </c>
      <c r="C136" s="28" t="s">
        <v>253</v>
      </c>
      <c r="D136" s="5"/>
      <c r="E136" s="28" t="s">
        <v>252</v>
      </c>
      <c r="F136" s="18" t="s">
        <v>48</v>
      </c>
    </row>
  </sheetData>
  <mergeCells count="11">
    <mergeCell ref="B75:F75"/>
    <mergeCell ref="B2:F2"/>
    <mergeCell ref="B3:C3"/>
    <mergeCell ref="B16:F16"/>
    <mergeCell ref="B48:F48"/>
    <mergeCell ref="B57:F57"/>
    <mergeCell ref="B83:F83"/>
    <mergeCell ref="B107:F107"/>
    <mergeCell ref="B120:F120"/>
    <mergeCell ref="B125:F125"/>
    <mergeCell ref="B130:F130"/>
  </mergeCells>
  <pageMargins left="0.7" right="0.7" top="0.75" bottom="0.75" header="0.3" footer="0.3"/>
  <pageSetup paperSize="9" scale="8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topLeftCell="B13" zoomScaleNormal="100" workbookViewId="0">
      <selection activeCell="E32" sqref="E32"/>
    </sheetView>
  </sheetViews>
  <sheetFormatPr defaultRowHeight="15" x14ac:dyDescent="0.25"/>
  <cols>
    <col min="1" max="1" width="4" style="1" customWidth="1"/>
    <col min="2" max="2" width="9.140625" style="1"/>
    <col min="3" max="3" width="61" style="1" bestFit="1" customWidth="1"/>
    <col min="4" max="7" width="17" style="1" customWidth="1"/>
    <col min="8" max="16384" width="9.140625" style="1"/>
  </cols>
  <sheetData>
    <row r="1" spans="1:7" ht="19.5" thickBot="1" x14ac:dyDescent="0.35">
      <c r="A1" s="34" t="s">
        <v>254</v>
      </c>
      <c r="B1" s="35"/>
      <c r="C1" s="35"/>
      <c r="D1" s="35"/>
      <c r="E1" s="35"/>
      <c r="F1" s="35"/>
      <c r="G1" s="35"/>
    </row>
    <row r="2" spans="1:7" ht="15.75" thickBot="1" x14ac:dyDescent="0.3">
      <c r="A2" s="35"/>
      <c r="B2" s="35"/>
      <c r="C2" s="35"/>
      <c r="D2" s="35"/>
      <c r="E2" s="35"/>
      <c r="F2" s="35"/>
      <c r="G2" s="35"/>
    </row>
    <row r="3" spans="1:7" x14ac:dyDescent="0.25">
      <c r="B3" s="2" t="s">
        <v>255</v>
      </c>
    </row>
    <row r="4" spans="1:7" ht="45" x14ac:dyDescent="0.25">
      <c r="B4" s="36"/>
      <c r="C4" s="37"/>
      <c r="D4" s="38" t="s">
        <v>256</v>
      </c>
      <c r="E4" s="39" t="s">
        <v>257</v>
      </c>
      <c r="F4" s="39" t="s">
        <v>258</v>
      </c>
      <c r="G4" s="39" t="s">
        <v>259</v>
      </c>
    </row>
    <row r="5" spans="1:7" x14ac:dyDescent="0.25">
      <c r="B5" s="70" t="s">
        <v>260</v>
      </c>
      <c r="C5" s="71"/>
      <c r="D5" s="40" t="s">
        <v>15</v>
      </c>
      <c r="E5" s="41" t="s">
        <v>18</v>
      </c>
      <c r="F5" s="41" t="s">
        <v>20</v>
      </c>
      <c r="G5" s="41" t="s">
        <v>23</v>
      </c>
    </row>
    <row r="6" spans="1:7" x14ac:dyDescent="0.25">
      <c r="B6" s="42" t="s">
        <v>15</v>
      </c>
      <c r="C6" s="43" t="s">
        <v>261</v>
      </c>
      <c r="D6" s="29">
        <f>'[1]asset enc indata'!D8</f>
        <v>79821451</v>
      </c>
      <c r="E6" s="44"/>
      <c r="F6" s="29">
        <f>'[1]asset enc indata'!I8</f>
        <v>36205940410</v>
      </c>
      <c r="G6" s="44"/>
    </row>
    <row r="7" spans="1:7" x14ac:dyDescent="0.25">
      <c r="B7" s="6" t="s">
        <v>17</v>
      </c>
      <c r="C7" s="5" t="s">
        <v>262</v>
      </c>
      <c r="D7" s="5"/>
      <c r="E7" s="5"/>
      <c r="F7" s="29">
        <f>'[1]asset enc indata'!I10</f>
        <v>17644983</v>
      </c>
      <c r="G7" s="5"/>
    </row>
    <row r="8" spans="1:7" x14ac:dyDescent="0.25">
      <c r="B8" s="6" t="s">
        <v>18</v>
      </c>
      <c r="C8" s="5" t="s">
        <v>263</v>
      </c>
      <c r="D8" s="5"/>
      <c r="E8" s="5"/>
      <c r="F8" s="29">
        <f>'[1]asset enc indata'!I11</f>
        <v>2805362560</v>
      </c>
      <c r="G8" s="5"/>
    </row>
    <row r="9" spans="1:7" x14ac:dyDescent="0.25">
      <c r="B9" s="6" t="s">
        <v>26</v>
      </c>
      <c r="C9" s="5" t="s">
        <v>264</v>
      </c>
      <c r="D9" s="29">
        <f>'[1]asset enc indata'!D9</f>
        <v>79821451</v>
      </c>
      <c r="E9" s="44"/>
      <c r="F9" s="29">
        <f>F6-F7-F8</f>
        <v>33382932867</v>
      </c>
      <c r="G9" s="44"/>
    </row>
    <row r="12" spans="1:7" x14ac:dyDescent="0.25">
      <c r="B12" s="2" t="s">
        <v>265</v>
      </c>
    </row>
    <row r="13" spans="1:7" ht="90" x14ac:dyDescent="0.25">
      <c r="B13" s="72" t="s">
        <v>260</v>
      </c>
      <c r="C13" s="72"/>
      <c r="D13" s="39" t="s">
        <v>266</v>
      </c>
      <c r="E13" s="39" t="s">
        <v>267</v>
      </c>
    </row>
    <row r="14" spans="1:7" x14ac:dyDescent="0.25">
      <c r="B14" s="72"/>
      <c r="C14" s="72"/>
      <c r="D14" s="41" t="s">
        <v>15</v>
      </c>
      <c r="E14" s="41" t="s">
        <v>18</v>
      </c>
    </row>
    <row r="15" spans="1:7" x14ac:dyDescent="0.25">
      <c r="B15" s="45" t="s">
        <v>268</v>
      </c>
      <c r="C15" s="46" t="s">
        <v>269</v>
      </c>
      <c r="D15" s="29">
        <f>D18</f>
        <v>245011761</v>
      </c>
      <c r="E15" s="5"/>
    </row>
    <row r="16" spans="1:7" x14ac:dyDescent="0.25">
      <c r="B16" s="8" t="s">
        <v>270</v>
      </c>
      <c r="C16" s="5" t="s">
        <v>262</v>
      </c>
      <c r="D16" s="5"/>
      <c r="E16" s="5"/>
    </row>
    <row r="17" spans="2:5" x14ac:dyDescent="0.25">
      <c r="B17" s="8" t="s">
        <v>271</v>
      </c>
      <c r="C17" s="5" t="s">
        <v>263</v>
      </c>
      <c r="D17" s="5"/>
      <c r="E17" s="5"/>
    </row>
    <row r="18" spans="2:5" x14ac:dyDescent="0.25">
      <c r="B18" s="8" t="s">
        <v>272</v>
      </c>
      <c r="C18" s="5" t="s">
        <v>273</v>
      </c>
      <c r="D18" s="29">
        <f>'[1]asset enc indata'!D28</f>
        <v>245011761</v>
      </c>
      <c r="E18" s="5"/>
    </row>
    <row r="19" spans="2:5" x14ac:dyDescent="0.25">
      <c r="B19" s="45" t="s">
        <v>274</v>
      </c>
      <c r="C19" s="46" t="s">
        <v>275</v>
      </c>
      <c r="D19" s="5"/>
      <c r="E19" s="5"/>
    </row>
    <row r="22" spans="2:5" x14ac:dyDescent="0.25">
      <c r="B22" s="2" t="s">
        <v>276</v>
      </c>
    </row>
    <row r="23" spans="2:5" ht="105" x14ac:dyDescent="0.25">
      <c r="B23" s="36"/>
      <c r="C23" s="37"/>
      <c r="D23" s="39" t="s">
        <v>277</v>
      </c>
      <c r="E23" s="39" t="s">
        <v>278</v>
      </c>
    </row>
    <row r="24" spans="2:5" x14ac:dyDescent="0.25">
      <c r="B24" s="47" t="s">
        <v>260</v>
      </c>
      <c r="C24" s="48"/>
      <c r="D24" s="49" t="s">
        <v>15</v>
      </c>
      <c r="E24" s="49" t="s">
        <v>17</v>
      </c>
    </row>
    <row r="25" spans="2:5" x14ac:dyDescent="0.25">
      <c r="B25" s="45" t="s">
        <v>15</v>
      </c>
      <c r="C25" s="46" t="s">
        <v>279</v>
      </c>
      <c r="D25" s="29">
        <f>'[1]asset enc indata'!D59</f>
        <v>30398115</v>
      </c>
      <c r="E25" s="29">
        <f>'[1]asset enc indata'!F59</f>
        <v>245011761</v>
      </c>
    </row>
    <row r="28" spans="2:5" x14ac:dyDescent="0.25">
      <c r="B28" s="2" t="s">
        <v>280</v>
      </c>
    </row>
    <row r="29" spans="2:5" x14ac:dyDescent="0.25">
      <c r="B29" s="73" t="s">
        <v>281</v>
      </c>
      <c r="C29" s="74"/>
      <c r="D29" s="74"/>
      <c r="E29" s="75"/>
    </row>
  </sheetData>
  <mergeCells count="3">
    <mergeCell ref="B5:C5"/>
    <mergeCell ref="B13:C14"/>
    <mergeCell ref="B29:E29"/>
  </mergeCells>
  <pageMargins left="0.7" right="0.7" top="0.75" bottom="0.75" header="0.3" footer="0.3"/>
  <pageSetup paperSize="9" scale="61" orientation="portrait" r:id="rId1"/>
  <ignoredErrors>
    <ignoredError sqref="B6:B9 B15:B19 B25 D5:G5 D14:E14 D24:E2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zoomScaleNormal="100" workbookViewId="0">
      <selection activeCell="I6" sqref="I6"/>
    </sheetView>
  </sheetViews>
  <sheetFormatPr defaultRowHeight="15" x14ac:dyDescent="0.25"/>
  <cols>
    <col min="1" max="1" width="2.85546875" style="1" customWidth="1"/>
    <col min="2" max="2" width="9.140625" style="1"/>
    <col min="3" max="3" width="21" style="1" bestFit="1" customWidth="1"/>
    <col min="4" max="15" width="17.140625" style="1" customWidth="1"/>
    <col min="16" max="16384" width="9.140625" style="1"/>
  </cols>
  <sheetData>
    <row r="1" spans="1:15" x14ac:dyDescent="0.25">
      <c r="A1" s="63"/>
    </row>
    <row r="3" spans="1:15" x14ac:dyDescent="0.25">
      <c r="B3" s="2" t="s">
        <v>357</v>
      </c>
    </row>
    <row r="5" spans="1:15" x14ac:dyDescent="0.25">
      <c r="B5" s="3"/>
      <c r="C5" s="3"/>
      <c r="D5" s="89" t="s">
        <v>0</v>
      </c>
      <c r="E5" s="89"/>
      <c r="F5" s="89" t="s">
        <v>1</v>
      </c>
      <c r="G5" s="89"/>
      <c r="H5" s="89" t="s">
        <v>2</v>
      </c>
      <c r="I5" s="89"/>
      <c r="J5" s="89" t="s">
        <v>3</v>
      </c>
      <c r="K5" s="89"/>
      <c r="L5" s="89"/>
      <c r="M5" s="89"/>
      <c r="N5" s="88" t="s">
        <v>4</v>
      </c>
      <c r="O5" s="88" t="s">
        <v>5</v>
      </c>
    </row>
    <row r="6" spans="1:15" ht="143.25" x14ac:dyDescent="0.25">
      <c r="B6" s="4" t="s">
        <v>6</v>
      </c>
      <c r="C6" s="9"/>
      <c r="D6" s="15" t="s">
        <v>7</v>
      </c>
      <c r="E6" s="15" t="s">
        <v>8</v>
      </c>
      <c r="F6" s="15" t="s">
        <v>9</v>
      </c>
      <c r="G6" s="15" t="s">
        <v>10</v>
      </c>
      <c r="H6" s="15" t="s">
        <v>7</v>
      </c>
      <c r="I6" s="15" t="s">
        <v>8</v>
      </c>
      <c r="J6" s="19" t="s">
        <v>11</v>
      </c>
      <c r="K6" s="19" t="s">
        <v>12</v>
      </c>
      <c r="L6" s="19" t="s">
        <v>13</v>
      </c>
      <c r="M6" s="15" t="s">
        <v>14</v>
      </c>
      <c r="N6" s="88"/>
      <c r="O6" s="88"/>
    </row>
    <row r="7" spans="1:15" x14ac:dyDescent="0.25">
      <c r="B7" s="5"/>
      <c r="C7" s="5"/>
      <c r="D7" s="16" t="s">
        <v>15</v>
      </c>
      <c r="E7" s="16" t="s">
        <v>16</v>
      </c>
      <c r="F7" s="16" t="s">
        <v>17</v>
      </c>
      <c r="G7" s="16" t="s">
        <v>18</v>
      </c>
      <c r="H7" s="16" t="s">
        <v>19</v>
      </c>
      <c r="I7" s="16" t="s">
        <v>20</v>
      </c>
      <c r="J7" s="16" t="s">
        <v>21</v>
      </c>
      <c r="K7" s="16" t="s">
        <v>22</v>
      </c>
      <c r="L7" s="16" t="s">
        <v>23</v>
      </c>
      <c r="M7" s="16" t="s">
        <v>24</v>
      </c>
      <c r="N7" s="16" t="s">
        <v>25</v>
      </c>
      <c r="O7" s="16" t="s">
        <v>26</v>
      </c>
    </row>
    <row r="8" spans="1:15" x14ac:dyDescent="0.25">
      <c r="B8" s="14" t="s">
        <v>15</v>
      </c>
      <c r="C8" s="10" t="s">
        <v>27</v>
      </c>
      <c r="D8" s="5"/>
      <c r="E8" s="5"/>
      <c r="F8" s="5"/>
      <c r="G8" s="5"/>
      <c r="H8" s="5"/>
      <c r="I8" s="5"/>
      <c r="J8" s="5"/>
      <c r="K8" s="5"/>
      <c r="L8" s="5"/>
      <c r="M8" s="5" t="str">
        <f>IF(SUM(J8:L8)&gt;0,SUM(J8:L8),"")</f>
        <v/>
      </c>
      <c r="N8" s="5"/>
      <c r="O8" s="5"/>
    </row>
    <row r="9" spans="1:15" x14ac:dyDescent="0.25">
      <c r="B9" s="14" t="s">
        <v>28</v>
      </c>
      <c r="C9" s="11" t="s">
        <v>29</v>
      </c>
      <c r="D9" s="17">
        <f>[1]kontracyklisk!C26</f>
        <v>8462912516.8625154</v>
      </c>
      <c r="E9" s="17"/>
      <c r="F9" s="17"/>
      <c r="G9" s="17"/>
      <c r="H9" s="17"/>
      <c r="I9" s="17"/>
      <c r="J9" s="17">
        <f>D9</f>
        <v>8462912516.8625154</v>
      </c>
      <c r="K9" s="17"/>
      <c r="L9" s="17"/>
      <c r="M9" s="17">
        <f>SUM(J9:L9)</f>
        <v>8462912516.8625154</v>
      </c>
      <c r="N9" s="20">
        <f>IF(IFERROR(M9/$M$17,0)=0,0,IFERROR(M9/$M$17,0))</f>
        <v>0.36399155157914315</v>
      </c>
      <c r="O9" s="22">
        <v>0.01</v>
      </c>
    </row>
    <row r="10" spans="1:15" x14ac:dyDescent="0.25">
      <c r="B10" s="14" t="s">
        <v>30</v>
      </c>
      <c r="C10" s="11" t="s">
        <v>31</v>
      </c>
      <c r="D10" s="17">
        <f>[1]kontracyklisk!C42</f>
        <v>1687931292.2398043</v>
      </c>
      <c r="E10" s="17"/>
      <c r="F10" s="17"/>
      <c r="G10" s="17"/>
      <c r="H10" s="17"/>
      <c r="I10" s="17"/>
      <c r="J10" s="17">
        <f t="shared" ref="J10:J15" si="0">D10</f>
        <v>1687931292.2398043</v>
      </c>
      <c r="K10" s="17"/>
      <c r="L10" s="17"/>
      <c r="M10" s="17">
        <f t="shared" ref="M10:M16" si="1">SUM(J10:L10)</f>
        <v>1687931292.2398043</v>
      </c>
      <c r="N10" s="20">
        <f t="shared" ref="N10:N16" si="2">IF(IFERROR(M10/$M$17,0)=0,0,IFERROR(M10/$M$17,0))</f>
        <v>7.2598260799360173E-2</v>
      </c>
      <c r="O10" s="22">
        <v>0.01</v>
      </c>
    </row>
    <row r="11" spans="1:15" x14ac:dyDescent="0.25">
      <c r="B11" s="14" t="s">
        <v>349</v>
      </c>
      <c r="C11" s="11" t="s">
        <v>32</v>
      </c>
      <c r="D11" s="17">
        <f>[1]kontracyklisk!C58</f>
        <v>3199511396.8955698</v>
      </c>
      <c r="E11" s="17"/>
      <c r="F11" s="17"/>
      <c r="G11" s="17"/>
      <c r="H11" s="17"/>
      <c r="I11" s="17"/>
      <c r="J11" s="17">
        <f t="shared" si="0"/>
        <v>3199511396.8955698</v>
      </c>
      <c r="K11" s="17"/>
      <c r="L11" s="17"/>
      <c r="M11" s="17">
        <f t="shared" si="1"/>
        <v>3199511396.8955698</v>
      </c>
      <c r="N11" s="20">
        <f t="shared" si="2"/>
        <v>0.137611621924567</v>
      </c>
      <c r="O11" s="22"/>
    </row>
    <row r="12" spans="1:15" x14ac:dyDescent="0.25">
      <c r="B12" s="14" t="s">
        <v>350</v>
      </c>
      <c r="C12" s="11" t="s">
        <v>33</v>
      </c>
      <c r="D12" s="17">
        <f>[1]kontracyklisk!C74</f>
        <v>276992239.87963653</v>
      </c>
      <c r="E12" s="17"/>
      <c r="F12" s="17"/>
      <c r="G12" s="17"/>
      <c r="H12" s="17"/>
      <c r="I12" s="17"/>
      <c r="J12" s="17">
        <f t="shared" si="0"/>
        <v>276992239.87963653</v>
      </c>
      <c r="K12" s="17"/>
      <c r="L12" s="17"/>
      <c r="M12" s="17">
        <f t="shared" si="1"/>
        <v>276992239.87963653</v>
      </c>
      <c r="N12" s="20">
        <f t="shared" si="2"/>
        <v>1.1913491362256159E-2</v>
      </c>
      <c r="O12" s="22"/>
    </row>
    <row r="13" spans="1:15" x14ac:dyDescent="0.25">
      <c r="B13" s="14" t="s">
        <v>351</v>
      </c>
      <c r="C13" s="11" t="s">
        <v>34</v>
      </c>
      <c r="D13" s="17">
        <f>[1]kontracyklisk!C90</f>
        <v>4538105525.1552219</v>
      </c>
      <c r="E13" s="17"/>
      <c r="F13" s="17"/>
      <c r="G13" s="17"/>
      <c r="H13" s="17"/>
      <c r="I13" s="17"/>
      <c r="J13" s="17">
        <f t="shared" si="0"/>
        <v>4538105525.1552219</v>
      </c>
      <c r="K13" s="17"/>
      <c r="L13" s="17"/>
      <c r="M13" s="17">
        <f t="shared" si="1"/>
        <v>4538105525.1552219</v>
      </c>
      <c r="N13" s="20">
        <f t="shared" si="2"/>
        <v>0.19518482177853363</v>
      </c>
      <c r="O13" s="22"/>
    </row>
    <row r="14" spans="1:15" x14ac:dyDescent="0.25">
      <c r="B14" s="14" t="s">
        <v>352</v>
      </c>
      <c r="C14" s="11" t="s">
        <v>35</v>
      </c>
      <c r="D14" s="17">
        <f>[1]kontracyklisk!C122</f>
        <v>4696968639.0106583</v>
      </c>
      <c r="E14" s="17"/>
      <c r="F14" s="17"/>
      <c r="G14" s="17"/>
      <c r="H14" s="17"/>
      <c r="I14" s="17"/>
      <c r="J14" s="17">
        <f t="shared" si="0"/>
        <v>4696968639.0106583</v>
      </c>
      <c r="K14" s="17"/>
      <c r="L14" s="17"/>
      <c r="M14" s="17">
        <f t="shared" si="1"/>
        <v>4696968639.0106583</v>
      </c>
      <c r="N14" s="20">
        <f t="shared" si="2"/>
        <v>0.20201755592126724</v>
      </c>
      <c r="O14" s="22"/>
    </row>
    <row r="15" spans="1:15" x14ac:dyDescent="0.25">
      <c r="B15" s="14" t="s">
        <v>353</v>
      </c>
      <c r="C15" s="11" t="s">
        <v>36</v>
      </c>
      <c r="D15" s="17">
        <f>[1]kontracyklisk!C138</f>
        <v>274679891.105115</v>
      </c>
      <c r="E15" s="17"/>
      <c r="F15" s="17"/>
      <c r="G15" s="17"/>
      <c r="H15" s="17"/>
      <c r="I15" s="17"/>
      <c r="J15" s="17">
        <f t="shared" si="0"/>
        <v>274679891.105115</v>
      </c>
      <c r="K15" s="17"/>
      <c r="L15" s="17"/>
      <c r="M15" s="17">
        <f t="shared" si="1"/>
        <v>274679891.105115</v>
      </c>
      <c r="N15" s="20">
        <f t="shared" si="2"/>
        <v>1.1814036781276719E-2</v>
      </c>
      <c r="O15" s="22"/>
    </row>
    <row r="16" spans="1:15" x14ac:dyDescent="0.25">
      <c r="B16" s="14" t="s">
        <v>354</v>
      </c>
      <c r="C16" s="11" t="s">
        <v>37</v>
      </c>
      <c r="D16" s="17">
        <f>[1]kontracyklisk!C154</f>
        <v>113197798.7856786</v>
      </c>
      <c r="E16" s="17"/>
      <c r="F16" s="17"/>
      <c r="G16" s="17"/>
      <c r="H16" s="17"/>
      <c r="I16" s="17"/>
      <c r="J16" s="17">
        <f>D16</f>
        <v>113197798.7856786</v>
      </c>
      <c r="K16" s="17"/>
      <c r="L16" s="17"/>
      <c r="M16" s="17">
        <f t="shared" si="1"/>
        <v>113197798.7856786</v>
      </c>
      <c r="N16" s="20">
        <f t="shared" si="2"/>
        <v>4.868659853595904E-3</v>
      </c>
      <c r="O16" s="22"/>
    </row>
    <row r="17" spans="2:15" x14ac:dyDescent="0.25">
      <c r="B17" s="6" t="s">
        <v>16</v>
      </c>
      <c r="C17" s="11" t="s">
        <v>14</v>
      </c>
      <c r="D17" s="17">
        <f>SUM(D9:D16)</f>
        <v>23250299299.9342</v>
      </c>
      <c r="E17" s="17"/>
      <c r="F17" s="17"/>
      <c r="G17" s="17"/>
      <c r="H17" s="17"/>
      <c r="I17" s="17"/>
      <c r="J17" s="17">
        <f t="shared" ref="J17" si="3">SUM(J9:J16)</f>
        <v>23250299299.9342</v>
      </c>
      <c r="K17" s="17"/>
      <c r="L17" s="17"/>
      <c r="M17" s="17">
        <f>SUM(J17:L17)</f>
        <v>23250299299.9342</v>
      </c>
      <c r="N17" s="21"/>
      <c r="O17" s="23"/>
    </row>
    <row r="18" spans="2:15" x14ac:dyDescent="0.25">
      <c r="C18" s="12"/>
    </row>
    <row r="19" spans="2:15" x14ac:dyDescent="0.25">
      <c r="C19" s="13"/>
    </row>
    <row r="20" spans="2:15" x14ac:dyDescent="0.25">
      <c r="B20" s="2" t="s">
        <v>359</v>
      </c>
      <c r="C20" s="13"/>
    </row>
    <row r="21" spans="2:15" x14ac:dyDescent="0.25">
      <c r="C21" s="13"/>
    </row>
    <row r="22" spans="2:15" x14ac:dyDescent="0.25">
      <c r="B22" s="7" t="s">
        <v>6</v>
      </c>
      <c r="C22" s="77"/>
      <c r="D22" s="77"/>
      <c r="E22" s="77"/>
      <c r="F22" s="77"/>
      <c r="G22" s="77"/>
      <c r="H22" s="77"/>
      <c r="I22" s="78" t="s">
        <v>38</v>
      </c>
      <c r="J22" s="79"/>
      <c r="K22" s="80"/>
    </row>
    <row r="23" spans="2:15" x14ac:dyDescent="0.25">
      <c r="B23" s="8"/>
      <c r="C23" s="81"/>
      <c r="D23" s="81"/>
      <c r="E23" s="81"/>
      <c r="F23" s="81"/>
      <c r="G23" s="81"/>
      <c r="H23" s="81"/>
      <c r="I23" s="82"/>
      <c r="J23" s="82"/>
      <c r="K23" s="82"/>
    </row>
    <row r="24" spans="2:15" x14ac:dyDescent="0.25">
      <c r="B24" s="6" t="s">
        <v>15</v>
      </c>
      <c r="C24" s="83" t="s">
        <v>39</v>
      </c>
      <c r="D24" s="83"/>
      <c r="E24" s="83"/>
      <c r="F24" s="83"/>
      <c r="G24" s="83"/>
      <c r="H24" s="83"/>
      <c r="I24" s="84">
        <f>'[1]flik 2'!E7</f>
        <v>29646529024.182743</v>
      </c>
      <c r="J24" s="85"/>
      <c r="K24" s="86"/>
    </row>
    <row r="25" spans="2:15" x14ac:dyDescent="0.25">
      <c r="B25" s="6" t="s">
        <v>16</v>
      </c>
      <c r="C25" s="83" t="s">
        <v>40</v>
      </c>
      <c r="D25" s="83"/>
      <c r="E25" s="83"/>
      <c r="F25" s="83"/>
      <c r="G25" s="83"/>
      <c r="H25" s="83"/>
      <c r="I25" s="87">
        <f>(N9*O9+N10*O10+N13*O13+N14*O14+N15*O15+N16*O16)</f>
        <v>4.3658981237850334E-3</v>
      </c>
      <c r="J25" s="87"/>
      <c r="K25" s="87"/>
    </row>
    <row r="26" spans="2:15" x14ac:dyDescent="0.25">
      <c r="B26" s="6" t="s">
        <v>17</v>
      </c>
      <c r="C26" s="83" t="s">
        <v>358</v>
      </c>
      <c r="D26" s="83"/>
      <c r="E26" s="83"/>
      <c r="F26" s="83"/>
      <c r="G26" s="83"/>
      <c r="H26" s="83"/>
      <c r="I26" s="84">
        <f>I24*I25</f>
        <v>129433725.44341798</v>
      </c>
      <c r="J26" s="85"/>
      <c r="K26" s="86"/>
    </row>
    <row r="27" spans="2:15" x14ac:dyDescent="0.25">
      <c r="C27" s="13"/>
    </row>
    <row r="28" spans="2:15" x14ac:dyDescent="0.25">
      <c r="C28" s="13"/>
    </row>
    <row r="29" spans="2:15" x14ac:dyDescent="0.25">
      <c r="C29" s="13"/>
    </row>
    <row r="30" spans="2:15" x14ac:dyDescent="0.25">
      <c r="C30" s="13"/>
    </row>
    <row r="31" spans="2:15" x14ac:dyDescent="0.25">
      <c r="B31" s="2"/>
      <c r="C31" s="13"/>
      <c r="O31" s="24"/>
    </row>
    <row r="32" spans="2:15" x14ac:dyDescent="0.25">
      <c r="B32" s="76"/>
      <c r="C32" s="76"/>
      <c r="D32" s="76"/>
      <c r="E32" s="76"/>
      <c r="F32" s="76"/>
      <c r="G32" s="76"/>
      <c r="H32" s="76"/>
      <c r="O32" s="24"/>
    </row>
    <row r="33" spans="2:8" x14ac:dyDescent="0.25">
      <c r="B33" s="76"/>
      <c r="C33" s="76"/>
      <c r="D33" s="76"/>
      <c r="E33" s="76"/>
      <c r="F33" s="76"/>
      <c r="G33" s="76"/>
      <c r="H33" s="76"/>
    </row>
  </sheetData>
  <mergeCells count="18">
    <mergeCell ref="O5:O6"/>
    <mergeCell ref="D5:E5"/>
    <mergeCell ref="F5:G5"/>
    <mergeCell ref="H5:I5"/>
    <mergeCell ref="J5:M5"/>
    <mergeCell ref="N5:N6"/>
    <mergeCell ref="B33:H33"/>
    <mergeCell ref="C22:H22"/>
    <mergeCell ref="I22:K22"/>
    <mergeCell ref="C23:H23"/>
    <mergeCell ref="I23:K23"/>
    <mergeCell ref="C24:H24"/>
    <mergeCell ref="I24:K24"/>
    <mergeCell ref="C25:H25"/>
    <mergeCell ref="I25:K25"/>
    <mergeCell ref="C26:H26"/>
    <mergeCell ref="I26:K26"/>
    <mergeCell ref="B32:H32"/>
  </mergeCells>
  <pageMargins left="0.7" right="0.7" top="0.75" bottom="0.75" header="0.3" footer="0.3"/>
  <pageSetup paperSize="9" scale="36" orientation="portrait" r:id="rId1"/>
  <ignoredErrors>
    <ignoredError sqref="B8:B17 B24:B26 D7:O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Capital instruments</vt:lpstr>
      <vt:lpstr>Own funds</vt:lpstr>
      <vt:lpstr>Asset encumbrance</vt:lpstr>
      <vt:lpstr>Countercyclical buffer</vt:lpstr>
      <vt:lpstr>'Asset encumbrance'!Print_Area</vt:lpstr>
      <vt:lpstr>'Countercyclical buffer'!Print_Area</vt:lpstr>
    </vt:vector>
  </TitlesOfParts>
  <Company>Ikano Bank AB</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Jesper Skjaerbaek</dc:creator>
  <cp:lastModifiedBy>Andreas Liese</cp:lastModifiedBy>
  <cp:lastPrinted>2016-11-23T08:40:34Z</cp:lastPrinted>
  <dcterms:created xsi:type="dcterms:W3CDTF">2016-03-31T11:25:39Z</dcterms:created>
  <dcterms:modified xsi:type="dcterms:W3CDTF">2016-11-25T14:13:26Z</dcterms:modified>
</cp:coreProperties>
</file>